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DA0FC3CE-8E87-4A99-88FB-C8B7FF91328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K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R26" i="2"/>
  <c r="R45" i="2" s="1"/>
  <c r="N26" i="2"/>
  <c r="N45" i="2" s="1"/>
  <c r="J26" i="2"/>
  <c r="J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V26" i="2" s="1"/>
  <c r="V45" i="2" s="1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N13" i="2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F13" i="2"/>
  <c r="F26" i="2" s="1"/>
  <c r="F45" i="2" s="1"/>
  <c r="E13" i="2"/>
  <c r="E26" i="2" s="1"/>
  <c r="D13" i="2"/>
  <c r="D26" i="2" s="1"/>
  <c r="C13" i="2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5" i="3"/>
  <c r="AA44" i="3"/>
  <c r="S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C44" i="3" s="1"/>
  <c r="V26" i="3"/>
  <c r="N26" i="3"/>
  <c r="F26" i="3"/>
  <c r="F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W13" i="3"/>
  <c r="W26" i="3" s="1"/>
  <c r="V13" i="3"/>
  <c r="U13" i="3"/>
  <c r="U26" i="3" s="1"/>
  <c r="U45" i="3" s="1"/>
  <c r="T13" i="3"/>
  <c r="S13" i="3"/>
  <c r="S26" i="3" s="1"/>
  <c r="S45" i="3" s="1"/>
  <c r="R13" i="3"/>
  <c r="R26" i="3" s="1"/>
  <c r="R45" i="3" s="1"/>
  <c r="Q13" i="3"/>
  <c r="Q26" i="3" s="1"/>
  <c r="P13" i="3"/>
  <c r="P26" i="3" s="1"/>
  <c r="P45" i="3" s="1"/>
  <c r="O13" i="3"/>
  <c r="N13" i="3"/>
  <c r="M13" i="3"/>
  <c r="M26" i="3" s="1"/>
  <c r="M45" i="3" s="1"/>
  <c r="L13" i="3"/>
  <c r="L26" i="3" s="1"/>
  <c r="K13" i="3"/>
  <c r="K26" i="3" s="1"/>
  <c r="K45" i="3" s="1"/>
  <c r="J13" i="3"/>
  <c r="I13" i="3"/>
  <c r="I26" i="3" s="1"/>
  <c r="H13" i="3"/>
  <c r="H26" i="3" s="1"/>
  <c r="H45" i="3" s="1"/>
  <c r="G13" i="3"/>
  <c r="F13" i="3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K44" i="4"/>
  <c r="AA43" i="4"/>
  <c r="Y43" i="4"/>
  <c r="X43" i="4"/>
  <c r="Z43" i="4" s="1"/>
  <c r="W43" i="4"/>
  <c r="V43" i="4"/>
  <c r="U43" i="4"/>
  <c r="T43" i="4"/>
  <c r="S43" i="4"/>
  <c r="S44" i="4" s="1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C44" i="4" s="1"/>
  <c r="AA37" i="4"/>
  <c r="Z37" i="4"/>
  <c r="Y37" i="4"/>
  <c r="X37" i="4"/>
  <c r="X44" i="4" s="1"/>
  <c r="W37" i="4"/>
  <c r="V37" i="4"/>
  <c r="V44" i="4" s="1"/>
  <c r="U37" i="4"/>
  <c r="T37" i="4"/>
  <c r="T44" i="4" s="1"/>
  <c r="S37" i="4"/>
  <c r="R37" i="4"/>
  <c r="R44" i="4" s="1"/>
  <c r="Q37" i="4"/>
  <c r="P37" i="4"/>
  <c r="O37" i="4"/>
  <c r="N37" i="4"/>
  <c r="N44" i="4" s="1"/>
  <c r="M37" i="4"/>
  <c r="L37" i="4"/>
  <c r="L44" i="4" s="1"/>
  <c r="K37" i="4"/>
  <c r="J37" i="4"/>
  <c r="J44" i="4" s="1"/>
  <c r="I37" i="4"/>
  <c r="H37" i="4"/>
  <c r="G37" i="4"/>
  <c r="G44" i="4" s="1"/>
  <c r="G45" i="4" s="1"/>
  <c r="F37" i="4"/>
  <c r="F44" i="4" s="1"/>
  <c r="E37" i="4"/>
  <c r="D37" i="4"/>
  <c r="C37" i="4"/>
  <c r="W26" i="4"/>
  <c r="V26" i="4"/>
  <c r="O26" i="4"/>
  <c r="N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V13" i="4"/>
  <c r="U13" i="4"/>
  <c r="U26" i="4" s="1"/>
  <c r="T13" i="4"/>
  <c r="T26" i="4" s="1"/>
  <c r="S13" i="4"/>
  <c r="S26" i="4" s="1"/>
  <c r="S45" i="4" s="1"/>
  <c r="R13" i="4"/>
  <c r="Q13" i="4"/>
  <c r="Q26" i="4" s="1"/>
  <c r="P13" i="4"/>
  <c r="P26" i="4" s="1"/>
  <c r="O13" i="4"/>
  <c r="N13" i="4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X44" i="5" s="1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D44" i="5" s="1"/>
  <c r="C43" i="5"/>
  <c r="AA37" i="5"/>
  <c r="AA44" i="5" s="1"/>
  <c r="Y37" i="5"/>
  <c r="X37" i="5"/>
  <c r="W37" i="5"/>
  <c r="V37" i="5"/>
  <c r="V44" i="5" s="1"/>
  <c r="U37" i="5"/>
  <c r="T37" i="5"/>
  <c r="S37" i="5"/>
  <c r="S44" i="5" s="1"/>
  <c r="R37" i="5"/>
  <c r="Q37" i="5"/>
  <c r="P37" i="5"/>
  <c r="O37" i="5"/>
  <c r="O44" i="5" s="1"/>
  <c r="N37" i="5"/>
  <c r="N44" i="5" s="1"/>
  <c r="M37" i="5"/>
  <c r="L37" i="5"/>
  <c r="K37" i="5"/>
  <c r="K44" i="5" s="1"/>
  <c r="J37" i="5"/>
  <c r="I37" i="5"/>
  <c r="H37" i="5"/>
  <c r="G37" i="5"/>
  <c r="F37" i="5"/>
  <c r="F44" i="5" s="1"/>
  <c r="E37" i="5"/>
  <c r="D37" i="5"/>
  <c r="C37" i="5"/>
  <c r="C44" i="5" s="1"/>
  <c r="W26" i="5"/>
  <c r="S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V13" i="5"/>
  <c r="V26" i="5" s="1"/>
  <c r="U13" i="5"/>
  <c r="U26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5" i="6"/>
  <c r="V44" i="6"/>
  <c r="Q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K44" i="6" s="1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Q26" i="6"/>
  <c r="Q45" i="6" s="1"/>
  <c r="F26" i="6"/>
  <c r="F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N45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G13" i="6"/>
  <c r="G26" i="6" s="1"/>
  <c r="F13" i="6"/>
  <c r="E13" i="6"/>
  <c r="E26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5" i="7"/>
  <c r="T44" i="7"/>
  <c r="AA43" i="7"/>
  <c r="Y43" i="7"/>
  <c r="X43" i="7"/>
  <c r="Z43" i="7" s="1"/>
  <c r="W43" i="7"/>
  <c r="W44" i="7" s="1"/>
  <c r="V43" i="7"/>
  <c r="U43" i="7"/>
  <c r="T43" i="7"/>
  <c r="S43" i="7"/>
  <c r="R43" i="7"/>
  <c r="R44" i="7" s="1"/>
  <c r="Q43" i="7"/>
  <c r="P43" i="7"/>
  <c r="O43" i="7"/>
  <c r="N43" i="7"/>
  <c r="M43" i="7"/>
  <c r="L43" i="7"/>
  <c r="K43" i="7"/>
  <c r="J43" i="7"/>
  <c r="J44" i="7" s="1"/>
  <c r="I43" i="7"/>
  <c r="H43" i="7"/>
  <c r="G43" i="7"/>
  <c r="G44" i="7" s="1"/>
  <c r="F43" i="7"/>
  <c r="E43" i="7"/>
  <c r="D43" i="7"/>
  <c r="D44" i="7" s="1"/>
  <c r="C43" i="7"/>
  <c r="AA37" i="7"/>
  <c r="AA44" i="7" s="1"/>
  <c r="Y37" i="7"/>
  <c r="X37" i="7"/>
  <c r="X44" i="7" s="1"/>
  <c r="W37" i="7"/>
  <c r="V37" i="7"/>
  <c r="V44" i="7" s="1"/>
  <c r="U37" i="7"/>
  <c r="T37" i="7"/>
  <c r="S37" i="7"/>
  <c r="S44" i="7" s="1"/>
  <c r="R37" i="7"/>
  <c r="Q37" i="7"/>
  <c r="Q44" i="7" s="1"/>
  <c r="P37" i="7"/>
  <c r="O37" i="7"/>
  <c r="O44" i="7" s="1"/>
  <c r="N37" i="7"/>
  <c r="N44" i="7" s="1"/>
  <c r="M37" i="7"/>
  <c r="L37" i="7"/>
  <c r="K37" i="7"/>
  <c r="K44" i="7" s="1"/>
  <c r="J37" i="7"/>
  <c r="I37" i="7"/>
  <c r="I44" i="7" s="1"/>
  <c r="H37" i="7"/>
  <c r="G37" i="7"/>
  <c r="F37" i="7"/>
  <c r="F44" i="7" s="1"/>
  <c r="F45" i="7" s="1"/>
  <c r="E37" i="7"/>
  <c r="D37" i="7"/>
  <c r="C37" i="7"/>
  <c r="C44" i="7" s="1"/>
  <c r="C45" i="7" s="1"/>
  <c r="V26" i="7"/>
  <c r="V45" i="7" s="1"/>
  <c r="S26" i="7"/>
  <c r="M26" i="7"/>
  <c r="K26" i="7"/>
  <c r="C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U13" i="7"/>
  <c r="U26" i="7" s="1"/>
  <c r="T13" i="7"/>
  <c r="T26" i="7" s="1"/>
  <c r="T45" i="7" s="1"/>
  <c r="S13" i="7"/>
  <c r="R13" i="7"/>
  <c r="Q13" i="7"/>
  <c r="Q26" i="7" s="1"/>
  <c r="P13" i="7"/>
  <c r="P26" i="7" s="1"/>
  <c r="O13" i="7"/>
  <c r="O26" i="7" s="1"/>
  <c r="O45" i="7" s="1"/>
  <c r="N13" i="7"/>
  <c r="N26" i="7" s="1"/>
  <c r="M13" i="7"/>
  <c r="L13" i="7"/>
  <c r="L26" i="7" s="1"/>
  <c r="K13" i="7"/>
  <c r="J13" i="7"/>
  <c r="J26" i="7" s="1"/>
  <c r="I13" i="7"/>
  <c r="I26" i="7" s="1"/>
  <c r="H13" i="7"/>
  <c r="H26" i="7" s="1"/>
  <c r="G13" i="7"/>
  <c r="G26" i="7" s="1"/>
  <c r="G45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Z37" i="8"/>
  <c r="Y37" i="8"/>
  <c r="X37" i="8"/>
  <c r="W37" i="8"/>
  <c r="V37" i="8"/>
  <c r="V44" i="8" s="1"/>
  <c r="V45" i="8" s="1"/>
  <c r="U37" i="8"/>
  <c r="U44" i="8" s="1"/>
  <c r="T37" i="8"/>
  <c r="S37" i="8"/>
  <c r="R37" i="8"/>
  <c r="R44" i="8" s="1"/>
  <c r="Q37" i="8"/>
  <c r="P37" i="8"/>
  <c r="O37" i="8"/>
  <c r="N37" i="8"/>
  <c r="M37" i="8"/>
  <c r="M44" i="8" s="1"/>
  <c r="M45" i="8" s="1"/>
  <c r="L37" i="8"/>
  <c r="K37" i="8"/>
  <c r="J37" i="8"/>
  <c r="J44" i="8" s="1"/>
  <c r="I37" i="8"/>
  <c r="I44" i="8" s="1"/>
  <c r="H37" i="8"/>
  <c r="G37" i="8"/>
  <c r="F37" i="8"/>
  <c r="E37" i="8"/>
  <c r="E44" i="8" s="1"/>
  <c r="D37" i="8"/>
  <c r="C37" i="8"/>
  <c r="AA26" i="8"/>
  <c r="V26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U26" i="8" s="1"/>
  <c r="T13" i="8"/>
  <c r="T26" i="8" s="1"/>
  <c r="S13" i="8"/>
  <c r="S26" i="8" s="1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5" i="9"/>
  <c r="I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U37" i="9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I37" i="9"/>
  <c r="H37" i="9"/>
  <c r="H44" i="9" s="1"/>
  <c r="G37" i="9"/>
  <c r="F37" i="9"/>
  <c r="F44" i="9" s="1"/>
  <c r="E37" i="9"/>
  <c r="D37" i="9"/>
  <c r="D44" i="9" s="1"/>
  <c r="C37" i="9"/>
  <c r="C44" i="9" s="1"/>
  <c r="W26" i="9"/>
  <c r="R26" i="9"/>
  <c r="O26" i="9"/>
  <c r="I26" i="9"/>
  <c r="AA25" i="9"/>
  <c r="AA26" i="9" s="1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V13" i="9"/>
  <c r="V26" i="9" s="1"/>
  <c r="U13" i="9"/>
  <c r="T13" i="9"/>
  <c r="T26" i="9" s="1"/>
  <c r="S13" i="9"/>
  <c r="S26" i="9" s="1"/>
  <c r="R13" i="9"/>
  <c r="Q13" i="9"/>
  <c r="Q26" i="9" s="1"/>
  <c r="Q45" i="9" s="1"/>
  <c r="P13" i="9"/>
  <c r="P26" i="9" s="1"/>
  <c r="O13" i="9"/>
  <c r="N13" i="9"/>
  <c r="N26" i="9" s="1"/>
  <c r="M13" i="9"/>
  <c r="L13" i="9"/>
  <c r="L26" i="9" s="1"/>
  <c r="L45" i="9" s="1"/>
  <c r="K13" i="9"/>
  <c r="K26" i="9" s="1"/>
  <c r="J13" i="9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F37" i="10"/>
  <c r="E37" i="10"/>
  <c r="E44" i="10" s="1"/>
  <c r="D37" i="10"/>
  <c r="C37" i="10"/>
  <c r="C44" i="10" s="1"/>
  <c r="O26" i="10"/>
  <c r="O45" i="10" s="1"/>
  <c r="G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T13" i="10"/>
  <c r="T26" i="10" s="1"/>
  <c r="S13" i="10"/>
  <c r="S26" i="10" s="1"/>
  <c r="S45" i="10" s="1"/>
  <c r="R13" i="10"/>
  <c r="R26" i="10" s="1"/>
  <c r="R45" i="10" s="1"/>
  <c r="Q13" i="10"/>
  <c r="Q26" i="10" s="1"/>
  <c r="Q45" i="10" s="1"/>
  <c r="P13" i="10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J45" i="10" s="1"/>
  <c r="I13" i="10"/>
  <c r="I26" i="10" s="1"/>
  <c r="I45" i="10" s="1"/>
  <c r="H13" i="10"/>
  <c r="H26" i="10" s="1"/>
  <c r="G13" i="10"/>
  <c r="F13" i="10"/>
  <c r="F26" i="10" s="1"/>
  <c r="E13" i="10"/>
  <c r="D13" i="10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W44" i="11"/>
  <c r="V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V37" i="1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W26" i="11"/>
  <c r="O26" i="11"/>
  <c r="N26" i="11"/>
  <c r="F26" i="11"/>
  <c r="F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G26" i="11" s="1"/>
  <c r="G45" i="11" s="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U13" i="11"/>
  <c r="U26" i="11" s="1"/>
  <c r="U45" i="11" s="1"/>
  <c r="T13" i="11"/>
  <c r="S13" i="11"/>
  <c r="S26" i="11" s="1"/>
  <c r="S45" i="11" s="1"/>
  <c r="R13" i="11"/>
  <c r="Q13" i="11"/>
  <c r="P13" i="11"/>
  <c r="P26" i="11" s="1"/>
  <c r="O13" i="11"/>
  <c r="N13" i="11"/>
  <c r="M13" i="11"/>
  <c r="M26" i="11" s="1"/>
  <c r="L13" i="11"/>
  <c r="K13" i="11"/>
  <c r="K26" i="11" s="1"/>
  <c r="K45" i="11" s="1"/>
  <c r="J13" i="11"/>
  <c r="I13" i="11"/>
  <c r="I26" i="11" s="1"/>
  <c r="I45" i="11" s="1"/>
  <c r="H13" i="11"/>
  <c r="G13" i="11"/>
  <c r="F13" i="11"/>
  <c r="E13" i="11"/>
  <c r="E26" i="11" s="1"/>
  <c r="D13" i="1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5" i="12"/>
  <c r="S44" i="12"/>
  <c r="L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X26" i="12"/>
  <c r="U26" i="12"/>
  <c r="M26" i="12"/>
  <c r="AA25" i="12"/>
  <c r="Y25" i="12"/>
  <c r="X25" i="12"/>
  <c r="W25" i="12"/>
  <c r="W26" i="12" s="1"/>
  <c r="W45" i="12" s="1"/>
  <c r="V25" i="12"/>
  <c r="U25" i="12"/>
  <c r="T25" i="12"/>
  <c r="S25" i="12"/>
  <c r="R25" i="12"/>
  <c r="Q25" i="12"/>
  <c r="P25" i="12"/>
  <c r="O25" i="12"/>
  <c r="O26" i="12" s="1"/>
  <c r="O45" i="12" s="1"/>
  <c r="N25" i="12"/>
  <c r="M25" i="12"/>
  <c r="L25" i="12"/>
  <c r="K25" i="12"/>
  <c r="J25" i="12"/>
  <c r="I25" i="12"/>
  <c r="H25" i="12"/>
  <c r="G25" i="12"/>
  <c r="G26" i="12" s="1"/>
  <c r="G45" i="12" s="1"/>
  <c r="F25" i="12"/>
  <c r="E25" i="12"/>
  <c r="D25" i="12"/>
  <c r="C25" i="12"/>
  <c r="AA13" i="12"/>
  <c r="AA26" i="12" s="1"/>
  <c r="Z13" i="12"/>
  <c r="Y13" i="12"/>
  <c r="X13" i="12"/>
  <c r="W13" i="12"/>
  <c r="V13" i="12"/>
  <c r="V26" i="12" s="1"/>
  <c r="V45" i="12" s="1"/>
  <c r="U13" i="12"/>
  <c r="T13" i="12"/>
  <c r="S13" i="12"/>
  <c r="S26" i="12" s="1"/>
  <c r="R13" i="12"/>
  <c r="R26" i="12" s="1"/>
  <c r="Q13" i="12"/>
  <c r="P13" i="12"/>
  <c r="P26" i="12" s="1"/>
  <c r="O13" i="12"/>
  <c r="N13" i="12"/>
  <c r="N26" i="12" s="1"/>
  <c r="M13" i="12"/>
  <c r="L13" i="12"/>
  <c r="K13" i="12"/>
  <c r="K26" i="12" s="1"/>
  <c r="J13" i="12"/>
  <c r="J26" i="12" s="1"/>
  <c r="I13" i="12"/>
  <c r="H13" i="12"/>
  <c r="H26" i="12" s="1"/>
  <c r="G13" i="12"/>
  <c r="F13" i="12"/>
  <c r="F26" i="12" s="1"/>
  <c r="E13" i="12"/>
  <c r="E26" i="12" s="1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5" i="13"/>
  <c r="AA44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V26" i="13"/>
  <c r="V45" i="13" s="1"/>
  <c r="M26" i="13"/>
  <c r="M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N13" i="13"/>
  <c r="M13" i="13"/>
  <c r="L13" i="13"/>
  <c r="L26" i="13" s="1"/>
  <c r="L45" i="13" s="1"/>
  <c r="K13" i="13"/>
  <c r="K26" i="13" s="1"/>
  <c r="K45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L45" i="14" s="1"/>
  <c r="K37" i="14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Y26" i="14"/>
  <c r="Y45" i="14" s="1"/>
  <c r="V26" i="14"/>
  <c r="E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U13" i="14"/>
  <c r="U26" i="14" s="1"/>
  <c r="U45" i="14" s="1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M13" i="14"/>
  <c r="M26" i="14" s="1"/>
  <c r="M45" i="14" s="1"/>
  <c r="L13" i="14"/>
  <c r="L26" i="14" s="1"/>
  <c r="K13" i="14"/>
  <c r="J13" i="14"/>
  <c r="J26" i="14" s="1"/>
  <c r="I13" i="14"/>
  <c r="I26" i="14" s="1"/>
  <c r="I45" i="14" s="1"/>
  <c r="H13" i="14"/>
  <c r="H26" i="14" s="1"/>
  <c r="H45" i="14" s="1"/>
  <c r="G13" i="14"/>
  <c r="F13" i="14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X26" i="15"/>
  <c r="N26" i="15"/>
  <c r="M26" i="15"/>
  <c r="AA25" i="15"/>
  <c r="Y25" i="15"/>
  <c r="Y26" i="15" s="1"/>
  <c r="Y45" i="15" s="1"/>
  <c r="X25" i="15"/>
  <c r="Z25" i="15" s="1"/>
  <c r="W25" i="15"/>
  <c r="V25" i="15"/>
  <c r="V26" i="15" s="1"/>
  <c r="U25" i="15"/>
  <c r="T25" i="15"/>
  <c r="S25" i="15"/>
  <c r="R25" i="15"/>
  <c r="Q25" i="15"/>
  <c r="Q26" i="15" s="1"/>
  <c r="Q45" i="15" s="1"/>
  <c r="P25" i="15"/>
  <c r="O25" i="15"/>
  <c r="O26" i="15" s="1"/>
  <c r="O45" i="15" s="1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V13" i="15"/>
  <c r="U13" i="15"/>
  <c r="U26" i="15" s="1"/>
  <c r="T13" i="15"/>
  <c r="T26" i="15" s="1"/>
  <c r="S13" i="15"/>
  <c r="R13" i="15"/>
  <c r="R26" i="15" s="1"/>
  <c r="R45" i="15" s="1"/>
  <c r="Q13" i="15"/>
  <c r="P13" i="15"/>
  <c r="P26" i="15" s="1"/>
  <c r="P45" i="15" s="1"/>
  <c r="O13" i="15"/>
  <c r="N13" i="15"/>
  <c r="M13" i="15"/>
  <c r="L13" i="15"/>
  <c r="L26" i="15" s="1"/>
  <c r="L45" i="15" s="1"/>
  <c r="K13" i="15"/>
  <c r="J13" i="15"/>
  <c r="J26" i="15" s="1"/>
  <c r="J45" i="15" s="1"/>
  <c r="I13" i="15"/>
  <c r="H13" i="15"/>
  <c r="H26" i="15" s="1"/>
  <c r="G13" i="15"/>
  <c r="F13" i="15"/>
  <c r="F26" i="15" s="1"/>
  <c r="E13" i="15"/>
  <c r="E26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5" i="16"/>
  <c r="T44" i="16"/>
  <c r="T45" i="16" s="1"/>
  <c r="K44" i="16"/>
  <c r="AA43" i="16"/>
  <c r="AA44" i="16" s="1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R26" i="16"/>
  <c r="I26" i="16"/>
  <c r="I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V13" i="16"/>
  <c r="U13" i="16"/>
  <c r="U26" i="16" s="1"/>
  <c r="U45" i="16" s="1"/>
  <c r="T13" i="16"/>
  <c r="T26" i="16" s="1"/>
  <c r="S13" i="16"/>
  <c r="S26" i="16" s="1"/>
  <c r="S45" i="16" s="1"/>
  <c r="R13" i="16"/>
  <c r="Q13" i="16"/>
  <c r="Q26" i="16" s="1"/>
  <c r="Q45" i="16" s="1"/>
  <c r="P13" i="16"/>
  <c r="P26" i="16" s="1"/>
  <c r="O13" i="16"/>
  <c r="O26" i="16" s="1"/>
  <c r="N13" i="16"/>
  <c r="M13" i="16"/>
  <c r="M26" i="16" s="1"/>
  <c r="M45" i="16" s="1"/>
  <c r="L13" i="16"/>
  <c r="L26" i="16" s="1"/>
  <c r="K13" i="16"/>
  <c r="K26" i="16" s="1"/>
  <c r="J13" i="16"/>
  <c r="J26" i="16" s="1"/>
  <c r="I13" i="16"/>
  <c r="H13" i="16"/>
  <c r="H26" i="16" s="1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R44" i="17"/>
  <c r="R45" i="17" s="1"/>
  <c r="L44" i="17"/>
  <c r="AA43" i="17"/>
  <c r="AA44" i="17" s="1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K45" i="17" s="1"/>
  <c r="J37" i="17"/>
  <c r="J44" i="17" s="1"/>
  <c r="J45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T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W45" i="17" s="1"/>
  <c r="V13" i="17"/>
  <c r="V26" i="17" s="1"/>
  <c r="V45" i="17" s="1"/>
  <c r="U13" i="17"/>
  <c r="U26" i="17" s="1"/>
  <c r="T13" i="17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N26" i="17" s="1"/>
  <c r="N45" i="17" s="1"/>
  <c r="M13" i="17"/>
  <c r="L13" i="17"/>
  <c r="L26" i="17" s="1"/>
  <c r="L45" i="17" s="1"/>
  <c r="K13" i="17"/>
  <c r="K26" i="17" s="1"/>
  <c r="J13" i="17"/>
  <c r="J26" i="17" s="1"/>
  <c r="I13" i="17"/>
  <c r="H13" i="17"/>
  <c r="H26" i="17" s="1"/>
  <c r="G13" i="17"/>
  <c r="G26" i="17" s="1"/>
  <c r="G45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Q44" i="18"/>
  <c r="M44" i="18"/>
  <c r="L44" i="18"/>
  <c r="K44" i="18"/>
  <c r="K45" i="18" s="1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L37" i="18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W26" i="18"/>
  <c r="W45" i="18" s="1"/>
  <c r="V26" i="18"/>
  <c r="V45" i="18" s="1"/>
  <c r="U26" i="18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V13" i="18"/>
  <c r="U13" i="18"/>
  <c r="T13" i="18"/>
  <c r="T26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O45" i="18" s="1"/>
  <c r="N13" i="18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D13" i="18"/>
  <c r="D26" i="18" s="1"/>
  <c r="C13" i="18"/>
  <c r="C26" i="18" s="1"/>
  <c r="C45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I44" i="19"/>
  <c r="AA43" i="19"/>
  <c r="Y43" i="19"/>
  <c r="X43" i="19"/>
  <c r="Z43" i="19" s="1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J44" i="19" s="1"/>
  <c r="I43" i="19"/>
  <c r="H43" i="19"/>
  <c r="G43" i="19"/>
  <c r="F43" i="19"/>
  <c r="E43" i="19"/>
  <c r="D43" i="19"/>
  <c r="C43" i="19"/>
  <c r="AA37" i="19"/>
  <c r="Y37" i="19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X26" i="19"/>
  <c r="U26" i="19"/>
  <c r="E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W26" i="19" s="1"/>
  <c r="W45" i="19" s="1"/>
  <c r="V13" i="19"/>
  <c r="U13" i="19"/>
  <c r="T13" i="19"/>
  <c r="T26" i="19" s="1"/>
  <c r="T45" i="19" s="1"/>
  <c r="S13" i="19"/>
  <c r="S26" i="19" s="1"/>
  <c r="S45" i="19" s="1"/>
  <c r="R13" i="19"/>
  <c r="Q13" i="19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K45" i="19" s="1"/>
  <c r="J13" i="19"/>
  <c r="I13" i="19"/>
  <c r="H13" i="19"/>
  <c r="H26" i="19" s="1"/>
  <c r="G13" i="19"/>
  <c r="G26" i="19" s="1"/>
  <c r="G45" i="19" s="1"/>
  <c r="F13" i="19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Q45" i="20" s="1"/>
  <c r="I44" i="20"/>
  <c r="I45" i="20" s="1"/>
  <c r="C44" i="20"/>
  <c r="C45" i="20" s="1"/>
  <c r="AA43" i="20"/>
  <c r="AA44" i="20" s="1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O26" i="20"/>
  <c r="O45" i="20" s="1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W45" i="20" s="1"/>
  <c r="V13" i="20"/>
  <c r="V26" i="20" s="1"/>
  <c r="V45" i="20" s="1"/>
  <c r="U13" i="20"/>
  <c r="T13" i="20"/>
  <c r="T26" i="20" s="1"/>
  <c r="S13" i="20"/>
  <c r="S26" i="20" s="1"/>
  <c r="S45" i="20" s="1"/>
  <c r="R13" i="20"/>
  <c r="Q13" i="20"/>
  <c r="Q26" i="20" s="1"/>
  <c r="P13" i="20"/>
  <c r="P26" i="20" s="1"/>
  <c r="O13" i="20"/>
  <c r="N13" i="20"/>
  <c r="N26" i="20" s="1"/>
  <c r="N45" i="20" s="1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F45" i="20" s="1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Q44" i="21"/>
  <c r="K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T45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P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W26" i="21" s="1"/>
  <c r="W45" i="21" s="1"/>
  <c r="V13" i="21"/>
  <c r="V26" i="21" s="1"/>
  <c r="U13" i="21"/>
  <c r="U26" i="21" s="1"/>
  <c r="T13" i="21"/>
  <c r="T26" i="21" s="1"/>
  <c r="S13" i="21"/>
  <c r="R13" i="21"/>
  <c r="Q13" i="21"/>
  <c r="Q26" i="21" s="1"/>
  <c r="P13" i="21"/>
  <c r="O13" i="21"/>
  <c r="O26" i="21" s="1"/>
  <c r="O45" i="21" s="1"/>
  <c r="N13" i="21"/>
  <c r="N26" i="21" s="1"/>
  <c r="M13" i="21"/>
  <c r="M26" i="21" s="1"/>
  <c r="L13" i="21"/>
  <c r="K13" i="21"/>
  <c r="K26" i="21" s="1"/>
  <c r="J13" i="21"/>
  <c r="I13" i="21"/>
  <c r="I26" i="21" s="1"/>
  <c r="H13" i="21"/>
  <c r="H26" i="21" s="1"/>
  <c r="G13" i="21"/>
  <c r="G26" i="21" s="1"/>
  <c r="G45" i="21" s="1"/>
  <c r="F13" i="21"/>
  <c r="F26" i="21" s="1"/>
  <c r="E13" i="21"/>
  <c r="E26" i="21" s="1"/>
  <c r="E45" i="21" s="1"/>
  <c r="D13" i="21"/>
  <c r="D26" i="21" s="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C37" i="1"/>
  <c r="C44" i="1" s="1"/>
  <c r="U26" i="1"/>
  <c r="T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T13" i="1"/>
  <c r="S13" i="1"/>
  <c r="S26" i="1" s="1"/>
  <c r="R13" i="1"/>
  <c r="Q13" i="1"/>
  <c r="Q26" i="1" s="1"/>
  <c r="P13" i="1"/>
  <c r="P26" i="1" s="1"/>
  <c r="O13" i="1"/>
  <c r="O26" i="1" s="1"/>
  <c r="N13" i="1"/>
  <c r="N26" i="1" s="1"/>
  <c r="N45" i="1" s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C13" i="1"/>
  <c r="C26" i="1" s="1"/>
  <c r="D45" i="18" l="1"/>
  <c r="C26" i="14"/>
  <c r="K26" i="14"/>
  <c r="AA26" i="6"/>
  <c r="X44" i="1"/>
  <c r="Z44" i="1" s="1"/>
  <c r="R26" i="20"/>
  <c r="X44" i="20"/>
  <c r="Z44" i="20" s="1"/>
  <c r="R45" i="16"/>
  <c r="I45" i="9"/>
  <c r="L44" i="8"/>
  <c r="L45" i="5"/>
  <c r="T45" i="5"/>
  <c r="Z37" i="5"/>
  <c r="W44" i="3"/>
  <c r="Z37" i="16"/>
  <c r="X44" i="16"/>
  <c r="Z44" i="16" s="1"/>
  <c r="J26" i="6"/>
  <c r="J45" i="6" s="1"/>
  <c r="Z44" i="21"/>
  <c r="S44" i="13"/>
  <c r="S45" i="13" s="1"/>
  <c r="Q44" i="2"/>
  <c r="Q45" i="2" s="1"/>
  <c r="J45" i="20"/>
  <c r="R44" i="12"/>
  <c r="J26" i="3"/>
  <c r="J45" i="3" s="1"/>
  <c r="G44" i="2"/>
  <c r="R44" i="18"/>
  <c r="V44" i="9"/>
  <c r="H44" i="15"/>
  <c r="M26" i="9"/>
  <c r="D44" i="1"/>
  <c r="L44" i="1"/>
  <c r="L45" i="1" s="1"/>
  <c r="T44" i="1"/>
  <c r="H45" i="18"/>
  <c r="P45" i="18"/>
  <c r="T45" i="18"/>
  <c r="E26" i="17"/>
  <c r="E45" i="17" s="1"/>
  <c r="M26" i="17"/>
  <c r="M45" i="17" s="1"/>
  <c r="D45" i="17"/>
  <c r="G45" i="16"/>
  <c r="U45" i="13"/>
  <c r="O45" i="11"/>
  <c r="U45" i="8"/>
  <c r="J45" i="7"/>
  <c r="R26" i="1"/>
  <c r="R45" i="1" s="1"/>
  <c r="Y45" i="8"/>
  <c r="S44" i="17"/>
  <c r="S45" i="17" s="1"/>
  <c r="N45" i="14"/>
  <c r="J44" i="14"/>
  <c r="AA44" i="14"/>
  <c r="S44" i="6"/>
  <c r="S45" i="6" s="1"/>
  <c r="D45" i="20"/>
  <c r="L45" i="19"/>
  <c r="H45" i="12"/>
  <c r="P45" i="12"/>
  <c r="AA45" i="11"/>
  <c r="V45" i="10"/>
  <c r="Z50" i="6"/>
  <c r="W45" i="3"/>
  <c r="O45" i="2"/>
  <c r="I26" i="8"/>
  <c r="Q45" i="21"/>
  <c r="D45" i="9"/>
  <c r="Z37" i="10"/>
  <c r="X44" i="10"/>
  <c r="Z44" i="10" s="1"/>
  <c r="U26" i="9"/>
  <c r="I45" i="7"/>
  <c r="W45" i="5"/>
  <c r="Z43" i="5"/>
  <c r="H45" i="1"/>
  <c r="P45" i="1"/>
  <c r="I45" i="21"/>
  <c r="J45" i="18"/>
  <c r="R45" i="18"/>
  <c r="AA45" i="18"/>
  <c r="H45" i="15"/>
  <c r="J45" i="13"/>
  <c r="U45" i="12"/>
  <c r="G45" i="8"/>
  <c r="I26" i="17"/>
  <c r="I45" i="17" s="1"/>
  <c r="Y26" i="17"/>
  <c r="Y45" i="17" s="1"/>
  <c r="T26" i="3"/>
  <c r="S26" i="21"/>
  <c r="S45" i="21" s="1"/>
  <c r="P45" i="21"/>
  <c r="R45" i="20"/>
  <c r="N45" i="15"/>
  <c r="N45" i="12"/>
  <c r="J44" i="12"/>
  <c r="J45" i="12" s="1"/>
  <c r="Z44" i="11"/>
  <c r="G45" i="1"/>
  <c r="I45" i="1"/>
  <c r="Q45" i="1"/>
  <c r="Y45" i="1"/>
  <c r="G44" i="1"/>
  <c r="O44" i="1"/>
  <c r="O45" i="1" s="1"/>
  <c r="W44" i="1"/>
  <c r="W45" i="1" s="1"/>
  <c r="K45" i="21"/>
  <c r="P45" i="20"/>
  <c r="AA45" i="19"/>
  <c r="T45" i="17"/>
  <c r="C45" i="13"/>
  <c r="R45" i="12"/>
  <c r="P45" i="11"/>
  <c r="L44" i="11"/>
  <c r="T44" i="11"/>
  <c r="Z50" i="11"/>
  <c r="H45" i="10"/>
  <c r="P26" i="10"/>
  <c r="P45" i="10" s="1"/>
  <c r="D44" i="10"/>
  <c r="K45" i="7"/>
  <c r="O44" i="6"/>
  <c r="W44" i="6"/>
  <c r="AA45" i="5"/>
  <c r="J26" i="5"/>
  <c r="J45" i="5" s="1"/>
  <c r="C45" i="4"/>
  <c r="K45" i="4"/>
  <c r="N45" i="4"/>
  <c r="H45" i="21"/>
  <c r="Z25" i="21"/>
  <c r="Y45" i="20"/>
  <c r="J26" i="19"/>
  <c r="J45" i="19" s="1"/>
  <c r="R26" i="19"/>
  <c r="R45" i="19" s="1"/>
  <c r="Z44" i="17"/>
  <c r="G26" i="15"/>
  <c r="G45" i="15" s="1"/>
  <c r="W26" i="15"/>
  <c r="W45" i="15" s="1"/>
  <c r="E45" i="15"/>
  <c r="M45" i="15"/>
  <c r="Z13" i="14"/>
  <c r="Z25" i="14"/>
  <c r="Z50" i="14"/>
  <c r="Z25" i="13"/>
  <c r="E45" i="12"/>
  <c r="H26" i="11"/>
  <c r="H45" i="11" s="1"/>
  <c r="X26" i="11"/>
  <c r="G44" i="10"/>
  <c r="G45" i="10" s="1"/>
  <c r="W44" i="10"/>
  <c r="Z50" i="10"/>
  <c r="N45" i="8"/>
  <c r="D44" i="8"/>
  <c r="T44" i="8"/>
  <c r="D45" i="7"/>
  <c r="H44" i="7"/>
  <c r="H45" i="7" s="1"/>
  <c r="P44" i="7"/>
  <c r="P45" i="7" s="1"/>
  <c r="R45" i="6"/>
  <c r="AA45" i="6"/>
  <c r="H44" i="5"/>
  <c r="H45" i="5" s="1"/>
  <c r="P44" i="5"/>
  <c r="Z25" i="4"/>
  <c r="G26" i="3"/>
  <c r="O26" i="3"/>
  <c r="O45" i="3" s="1"/>
  <c r="N45" i="3"/>
  <c r="C26" i="2"/>
  <c r="C45" i="2" s="1"/>
  <c r="S26" i="2"/>
  <c r="S45" i="2" s="1"/>
  <c r="D44" i="2"/>
  <c r="T44" i="2"/>
  <c r="I45" i="18"/>
  <c r="Q45" i="18"/>
  <c r="Y45" i="18"/>
  <c r="N26" i="16"/>
  <c r="N45" i="16" s="1"/>
  <c r="V26" i="16"/>
  <c r="V45" i="16" s="1"/>
  <c r="J45" i="14"/>
  <c r="R45" i="14"/>
  <c r="C44" i="14"/>
  <c r="K44" i="14"/>
  <c r="K45" i="14" s="1"/>
  <c r="S44" i="14"/>
  <c r="R45" i="13"/>
  <c r="D44" i="13"/>
  <c r="D45" i="13" s="1"/>
  <c r="J26" i="11"/>
  <c r="J45" i="11" s="1"/>
  <c r="R26" i="11"/>
  <c r="R45" i="11" s="1"/>
  <c r="Z13" i="11"/>
  <c r="Q26" i="11"/>
  <c r="Q45" i="11" s="1"/>
  <c r="Z25" i="11"/>
  <c r="W26" i="10"/>
  <c r="W45" i="10" s="1"/>
  <c r="J26" i="9"/>
  <c r="G44" i="9"/>
  <c r="O44" i="9"/>
  <c r="W44" i="9"/>
  <c r="Z50" i="9"/>
  <c r="F44" i="8"/>
  <c r="F45" i="8" s="1"/>
  <c r="N44" i="8"/>
  <c r="N45" i="7"/>
  <c r="Z37" i="7"/>
  <c r="Y44" i="7"/>
  <c r="Z44" i="7" s="1"/>
  <c r="L44" i="6"/>
  <c r="J44" i="5"/>
  <c r="R44" i="5"/>
  <c r="I44" i="5"/>
  <c r="I45" i="5" s="1"/>
  <c r="R26" i="4"/>
  <c r="R45" i="4" s="1"/>
  <c r="AA26" i="4"/>
  <c r="AA45" i="4" s="1"/>
  <c r="Z50" i="4"/>
  <c r="I45" i="3"/>
  <c r="Q45" i="3"/>
  <c r="Y45" i="3"/>
  <c r="Z44" i="3"/>
  <c r="Z43" i="3"/>
  <c r="D45" i="21"/>
  <c r="L26" i="21"/>
  <c r="L45" i="21" s="1"/>
  <c r="M26" i="20"/>
  <c r="M45" i="20" s="1"/>
  <c r="U26" i="20"/>
  <c r="F26" i="19"/>
  <c r="F45" i="19" s="1"/>
  <c r="V26" i="19"/>
  <c r="V45" i="19" s="1"/>
  <c r="AA44" i="19"/>
  <c r="H45" i="17"/>
  <c r="P45" i="17"/>
  <c r="Z25" i="17"/>
  <c r="Z50" i="17"/>
  <c r="H45" i="16"/>
  <c r="P45" i="16"/>
  <c r="Z13" i="16"/>
  <c r="Z25" i="16"/>
  <c r="C26" i="15"/>
  <c r="K26" i="15"/>
  <c r="S26" i="15"/>
  <c r="S45" i="15" s="1"/>
  <c r="AA26" i="15"/>
  <c r="AA45" i="15" s="1"/>
  <c r="T45" i="13"/>
  <c r="Z50" i="13"/>
  <c r="D26" i="11"/>
  <c r="D45" i="11" s="1"/>
  <c r="L26" i="11"/>
  <c r="L45" i="11" s="1"/>
  <c r="T26" i="11"/>
  <c r="O44" i="8"/>
  <c r="O45" i="8" s="1"/>
  <c r="W44" i="8"/>
  <c r="W45" i="8" s="1"/>
  <c r="L44" i="7"/>
  <c r="E45" i="6"/>
  <c r="M45" i="6"/>
  <c r="C45" i="5"/>
  <c r="K45" i="5"/>
  <c r="L44" i="5"/>
  <c r="T44" i="5"/>
  <c r="D44" i="4"/>
  <c r="D45" i="4" s="1"/>
  <c r="G26" i="2"/>
  <c r="G45" i="2" s="1"/>
  <c r="W26" i="2"/>
  <c r="W45" i="2" s="1"/>
  <c r="H44" i="2"/>
  <c r="P44" i="2"/>
  <c r="F45" i="21"/>
  <c r="N45" i="21"/>
  <c r="V45" i="21"/>
  <c r="AA44" i="21"/>
  <c r="AA45" i="21" s="1"/>
  <c r="H45" i="19"/>
  <c r="J45" i="16"/>
  <c r="C44" i="16"/>
  <c r="C44" i="15"/>
  <c r="K44" i="15"/>
  <c r="S44" i="15"/>
  <c r="F26" i="14"/>
  <c r="F45" i="14" s="1"/>
  <c r="N26" i="13"/>
  <c r="N45" i="13" s="1"/>
  <c r="C45" i="12"/>
  <c r="K45" i="12"/>
  <c r="S45" i="12"/>
  <c r="AA45" i="12"/>
  <c r="E44" i="11"/>
  <c r="M44" i="11"/>
  <c r="C45" i="10"/>
  <c r="F45" i="9"/>
  <c r="N45" i="9"/>
  <c r="V45" i="9"/>
  <c r="S45" i="9"/>
  <c r="D45" i="8"/>
  <c r="T45" i="8"/>
  <c r="J45" i="8"/>
  <c r="Q44" i="8"/>
  <c r="Q45" i="8" s="1"/>
  <c r="Y44" i="8"/>
  <c r="R26" i="7"/>
  <c r="R45" i="7" s="1"/>
  <c r="O45" i="6"/>
  <c r="W45" i="6"/>
  <c r="F45" i="4"/>
  <c r="D44" i="3"/>
  <c r="D45" i="3" s="1"/>
  <c r="L44" i="3"/>
  <c r="L45" i="3" s="1"/>
  <c r="I45" i="2"/>
  <c r="Z50" i="2"/>
  <c r="Z50" i="21"/>
  <c r="H45" i="20"/>
  <c r="P26" i="19"/>
  <c r="P45" i="19" s="1"/>
  <c r="N26" i="18"/>
  <c r="N45" i="18" s="1"/>
  <c r="C45" i="16"/>
  <c r="D45" i="16"/>
  <c r="L45" i="16"/>
  <c r="O26" i="14"/>
  <c r="O45" i="14" s="1"/>
  <c r="W26" i="14"/>
  <c r="W45" i="14" s="1"/>
  <c r="G45" i="13"/>
  <c r="O45" i="13"/>
  <c r="W45" i="13"/>
  <c r="D26" i="12"/>
  <c r="D45" i="12" s="1"/>
  <c r="L26" i="12"/>
  <c r="L45" i="12" s="1"/>
  <c r="T26" i="12"/>
  <c r="T45" i="12" s="1"/>
  <c r="D44" i="12"/>
  <c r="T44" i="12"/>
  <c r="V26" i="11"/>
  <c r="L45" i="10"/>
  <c r="F44" i="10"/>
  <c r="F45" i="10" s="1"/>
  <c r="N44" i="10"/>
  <c r="G45" i="9"/>
  <c r="E45" i="8"/>
  <c r="C44" i="8"/>
  <c r="C45" i="8" s="1"/>
  <c r="K44" i="8"/>
  <c r="K45" i="8" s="1"/>
  <c r="S44" i="8"/>
  <c r="S45" i="8" s="1"/>
  <c r="AA44" i="8"/>
  <c r="AA45" i="8" s="1"/>
  <c r="Z50" i="7"/>
  <c r="H45" i="6"/>
  <c r="P45" i="6"/>
  <c r="Z25" i="6"/>
  <c r="F45" i="5"/>
  <c r="N45" i="5"/>
  <c r="V45" i="5"/>
  <c r="H44" i="4"/>
  <c r="H45" i="4" s="1"/>
  <c r="P44" i="4"/>
  <c r="P45" i="4" s="1"/>
  <c r="O44" i="4"/>
  <c r="O45" i="4" s="1"/>
  <c r="W44" i="4"/>
  <c r="W45" i="4" s="1"/>
  <c r="AA26" i="2"/>
  <c r="AA45" i="2" s="1"/>
  <c r="E45" i="1"/>
  <c r="Z26" i="21"/>
  <c r="X45" i="21"/>
  <c r="Z45" i="21" s="1"/>
  <c r="Z26" i="18"/>
  <c r="X45" i="18"/>
  <c r="O45" i="16"/>
  <c r="C45" i="14"/>
  <c r="Z26" i="1"/>
  <c r="X45" i="17"/>
  <c r="Z45" i="17" s="1"/>
  <c r="Z26" i="17"/>
  <c r="U45" i="20"/>
  <c r="M45" i="1"/>
  <c r="M45" i="21"/>
  <c r="C45" i="1"/>
  <c r="U45" i="1"/>
  <c r="AA45" i="17"/>
  <c r="AA45" i="16"/>
  <c r="S45" i="1"/>
  <c r="L45" i="20"/>
  <c r="T45" i="1"/>
  <c r="D45" i="1"/>
  <c r="AA45" i="1"/>
  <c r="Z26" i="20"/>
  <c r="X45" i="20"/>
  <c r="Z45" i="20" s="1"/>
  <c r="T45" i="20"/>
  <c r="C45" i="17"/>
  <c r="U45" i="21"/>
  <c r="I26" i="19"/>
  <c r="I45" i="19" s="1"/>
  <c r="Q26" i="19"/>
  <c r="Q45" i="19" s="1"/>
  <c r="Y26" i="19"/>
  <c r="Y45" i="19" s="1"/>
  <c r="Z25" i="19"/>
  <c r="U45" i="18"/>
  <c r="X26" i="14"/>
  <c r="E45" i="20"/>
  <c r="M45" i="19"/>
  <c r="Z26" i="19"/>
  <c r="E45" i="16"/>
  <c r="I26" i="15"/>
  <c r="I45" i="15" s="1"/>
  <c r="G26" i="14"/>
  <c r="G45" i="14" s="1"/>
  <c r="I26" i="12"/>
  <c r="I45" i="12" s="1"/>
  <c r="Q26" i="12"/>
  <c r="Q45" i="12" s="1"/>
  <c r="Y26" i="12"/>
  <c r="Y45" i="12" s="1"/>
  <c r="Z25" i="12"/>
  <c r="Z13" i="18"/>
  <c r="W26" i="16"/>
  <c r="W45" i="16" s="1"/>
  <c r="Q45" i="14"/>
  <c r="X26" i="16"/>
  <c r="T45" i="15"/>
  <c r="U45" i="15"/>
  <c r="U45" i="17"/>
  <c r="E45" i="19"/>
  <c r="Z13" i="1"/>
  <c r="J26" i="21"/>
  <c r="J45" i="21" s="1"/>
  <c r="R26" i="21"/>
  <c r="R45" i="21" s="1"/>
  <c r="Z13" i="21"/>
  <c r="Z13" i="17"/>
  <c r="X45" i="15"/>
  <c r="Z45" i="15" s="1"/>
  <c r="Z26" i="15"/>
  <c r="S45" i="14"/>
  <c r="AA45" i="14"/>
  <c r="E45" i="13"/>
  <c r="X26" i="13"/>
  <c r="Z13" i="13"/>
  <c r="Z26" i="12"/>
  <c r="U45" i="19"/>
  <c r="E45" i="18"/>
  <c r="F45" i="15"/>
  <c r="D45" i="14"/>
  <c r="T45" i="14"/>
  <c r="V45" i="14"/>
  <c r="X45" i="11"/>
  <c r="Z45" i="11" s="1"/>
  <c r="Z26" i="11"/>
  <c r="Z13" i="20"/>
  <c r="X45" i="19"/>
  <c r="V45" i="15"/>
  <c r="E45" i="14"/>
  <c r="X44" i="14"/>
  <c r="Z44" i="14" s="1"/>
  <c r="Z37" i="14"/>
  <c r="M45" i="11"/>
  <c r="X44" i="12"/>
  <c r="Z44" i="12" s="1"/>
  <c r="Z37" i="12"/>
  <c r="N45" i="11"/>
  <c r="Z13" i="10"/>
  <c r="C45" i="9"/>
  <c r="K45" i="9"/>
  <c r="X44" i="13"/>
  <c r="Z44" i="13" s="1"/>
  <c r="Z37" i="13"/>
  <c r="E45" i="11"/>
  <c r="M45" i="9"/>
  <c r="L45" i="8"/>
  <c r="L45" i="6"/>
  <c r="Z43" i="2"/>
  <c r="X44" i="2"/>
  <c r="Z44" i="2" s="1"/>
  <c r="V45" i="11"/>
  <c r="W45" i="11"/>
  <c r="N45" i="10"/>
  <c r="I45" i="8"/>
  <c r="F45" i="12"/>
  <c r="Z37" i="11"/>
  <c r="P45" i="9"/>
  <c r="AA45" i="7"/>
  <c r="G45" i="6"/>
  <c r="Z37" i="21"/>
  <c r="Z37" i="20"/>
  <c r="Z37" i="19"/>
  <c r="Z37" i="18"/>
  <c r="Z37" i="17"/>
  <c r="X44" i="15"/>
  <c r="Z44" i="15" s="1"/>
  <c r="Z37" i="15"/>
  <c r="X26" i="10"/>
  <c r="O45" i="9"/>
  <c r="AA45" i="9"/>
  <c r="J44" i="9"/>
  <c r="J45" i="9" s="1"/>
  <c r="R44" i="9"/>
  <c r="R45" i="9" s="1"/>
  <c r="Z37" i="9"/>
  <c r="D45" i="10"/>
  <c r="W45" i="9"/>
  <c r="S45" i="7"/>
  <c r="E44" i="7"/>
  <c r="E45" i="7" s="1"/>
  <c r="M44" i="7"/>
  <c r="M45" i="7" s="1"/>
  <c r="U44" i="7"/>
  <c r="U45" i="7" s="1"/>
  <c r="D45" i="6"/>
  <c r="T45" i="6"/>
  <c r="S45" i="5"/>
  <c r="C45" i="3"/>
  <c r="Q44" i="5"/>
  <c r="Q45" i="5" s="1"/>
  <c r="Y44" i="5"/>
  <c r="Y45" i="5" s="1"/>
  <c r="J45" i="4"/>
  <c r="Y44" i="2"/>
  <c r="Y45" i="2" s="1"/>
  <c r="Z37" i="2"/>
  <c r="L45" i="7"/>
  <c r="X26" i="6"/>
  <c r="Z13" i="6"/>
  <c r="E45" i="4"/>
  <c r="G45" i="3"/>
  <c r="H45" i="8"/>
  <c r="P45" i="8"/>
  <c r="X26" i="8"/>
  <c r="Z13" i="8"/>
  <c r="X26" i="3"/>
  <c r="Z13" i="3"/>
  <c r="T45" i="10"/>
  <c r="X26" i="9"/>
  <c r="Z13" i="9"/>
  <c r="U45" i="6"/>
  <c r="Z37" i="6"/>
  <c r="X44" i="6"/>
  <c r="Z44" i="6" s="1"/>
  <c r="G45" i="5"/>
  <c r="O45" i="5"/>
  <c r="E26" i="10"/>
  <c r="E45" i="10" s="1"/>
  <c r="M26" i="10"/>
  <c r="M45" i="10" s="1"/>
  <c r="U26" i="10"/>
  <c r="U45" i="10" s="1"/>
  <c r="X44" i="8"/>
  <c r="Z44" i="8" s="1"/>
  <c r="K45" i="6"/>
  <c r="C45" i="6"/>
  <c r="Y45" i="6"/>
  <c r="P45" i="5"/>
  <c r="R45" i="5"/>
  <c r="Z50" i="5"/>
  <c r="X26" i="4"/>
  <c r="Z13" i="4"/>
  <c r="V45" i="4"/>
  <c r="E44" i="9"/>
  <c r="E45" i="9" s="1"/>
  <c r="M44" i="9"/>
  <c r="U44" i="9"/>
  <c r="U45" i="9" s="1"/>
  <c r="X26" i="7"/>
  <c r="Z13" i="7"/>
  <c r="E44" i="5"/>
  <c r="E45" i="5" s="1"/>
  <c r="M44" i="5"/>
  <c r="M45" i="5" s="1"/>
  <c r="U44" i="5"/>
  <c r="U45" i="5" s="1"/>
  <c r="E44" i="4"/>
  <c r="M44" i="4"/>
  <c r="M45" i="4" s="1"/>
  <c r="U44" i="4"/>
  <c r="U45" i="4" s="1"/>
  <c r="Z37" i="3"/>
  <c r="D45" i="2"/>
  <c r="L45" i="2"/>
  <c r="T45" i="2"/>
  <c r="I45" i="4"/>
  <c r="T45" i="3"/>
  <c r="E45" i="2"/>
  <c r="M45" i="2"/>
  <c r="U45" i="2"/>
  <c r="X26" i="5"/>
  <c r="Z13" i="5"/>
  <c r="I44" i="4"/>
  <c r="Q44" i="4"/>
  <c r="Q45" i="4" s="1"/>
  <c r="Y44" i="4"/>
  <c r="Z44" i="4" s="1"/>
  <c r="H45" i="2"/>
  <c r="P45" i="2"/>
  <c r="X26" i="2"/>
  <c r="Z13" i="2"/>
  <c r="L45" i="4"/>
  <c r="T45" i="4"/>
  <c r="T45" i="9"/>
  <c r="X45" i="12" l="1"/>
  <c r="Z45" i="12" s="1"/>
  <c r="Z45" i="18"/>
  <c r="T45" i="11"/>
  <c r="K45" i="15"/>
  <c r="Y45" i="7"/>
  <c r="C45" i="15"/>
  <c r="X45" i="1"/>
  <c r="Z45" i="1" s="1"/>
  <c r="Z45" i="19"/>
  <c r="X45" i="3"/>
  <c r="Z45" i="3" s="1"/>
  <c r="Z26" i="3"/>
  <c r="Z26" i="5"/>
  <c r="X45" i="5"/>
  <c r="Z45" i="5" s="1"/>
  <c r="X45" i="13"/>
  <c r="Z45" i="13" s="1"/>
  <c r="Z26" i="13"/>
  <c r="X45" i="16"/>
  <c r="Z45" i="16" s="1"/>
  <c r="Z26" i="16"/>
  <c r="X45" i="14"/>
  <c r="Z45" i="14" s="1"/>
  <c r="Z26" i="14"/>
  <c r="X45" i="2"/>
  <c r="Z45" i="2" s="1"/>
  <c r="Z26" i="2"/>
  <c r="X45" i="4"/>
  <c r="Z26" i="4"/>
  <c r="Z26" i="8"/>
  <c r="X45" i="8"/>
  <c r="Z45" i="8" s="1"/>
  <c r="Y45" i="4"/>
  <c r="Z26" i="10"/>
  <c r="X45" i="10"/>
  <c r="Z45" i="10" s="1"/>
  <c r="X45" i="6"/>
  <c r="Z45" i="6" s="1"/>
  <c r="Z26" i="6"/>
  <c r="X45" i="7"/>
  <c r="Z45" i="7" s="1"/>
  <c r="Z26" i="7"/>
  <c r="X45" i="9"/>
  <c r="Z45" i="9" s="1"/>
  <c r="Z26" i="9"/>
  <c r="Z44" i="5"/>
  <c r="Z45" i="4" l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<sst xmlns="http://schemas.openxmlformats.org/spreadsheetml/2006/main" count="2730" uniqueCount="100">
  <si>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</si>
  <si>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</si>
  <si>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</si>
  <si>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</si>
  <si>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</si>
  <si>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</si>
  <si>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</si>
  <si>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</si>
  <si>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</si>
  <si>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</si>
  <si>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</si>
  <si>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</si>
  <si>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</si>
  <si>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</si>
  <si>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</si>
  <si>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</si>
  <si>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</si>
  <si>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</si>
  <si>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</si>
  <si>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</si>
  <si>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</si>
  <si>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</si>
  <si>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</si>
  <si>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</si>
  <si>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</si>
  <si>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</si>
  <si>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</si>
  <si>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</si>
  <si>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</si>
  <si>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</si>
  <si>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</si>
  <si>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</si>
  <si>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</si>
  <si>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</si>
  <si>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</si>
  <si>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</si>
  <si>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</si>
  <si>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</si>
  <si>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</si>
  <si>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</si>
  <si>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</si>
  <si>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</si>
  <si>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</si>
  <si>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</si>
  <si>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</si>
  <si>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</si>
  <si>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</si>
  <si>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</si>
  <si>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</si>
  <si>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</si>
  <si>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</si>
  <si>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</si>
  <si>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</si>
  <si>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</si>
  <si>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</si>
  <si>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</si>
  <si>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</si>
  <si>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</si>
  <si>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</si>
  <si>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</si>
  <si>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</si>
  <si>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</si>
  <si>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</si>
  <si>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</si>
  <si>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</si>
  <si>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</si>
  <si>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</si>
  <si>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</si>
  <si>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</si>
  <si>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</si>
  <si>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</si>
  <si>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</si>
  <si>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</si>
  <si>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</si>
  <si>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</si>
  <si>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</si>
  <si>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1st Quarter ended 30 September 2023 (Figures Finalised as at 2023/10/16)</t>
  </si>
  <si>
    <t>Mpumalanga: Mkhondo (MP303) - Table C6 Quarterly Budget Statement - Financial Position ( Energy sources                                     ) for 1st Quarter ended 30 September 2023 (Figures Finalised as at 2023/10/16)</t>
  </si>
  <si>
    <t>Mpumalanga: Pixley Ka Seme (MP) (MP304) - Table C6 Quarterly Budget Statement - Financial Position ( Energy sources                                     ) for 1st Quarter ended 30 September 2023 (Figures Finalised as at 2023/10/16)</t>
  </si>
  <si>
    <t>Mpumalanga: Lekwa (MP305) - Table C6 Quarterly Budget Statement - Financial Position ( Energy sources                                     ) for 1st Quarter ended 30 September 2023 (Figures Finalised as at 2023/10/16)</t>
  </si>
  <si>
    <t>Mpumalanga: Dipaleseng (MP306) - Table C6 Quarterly Budget Statement - Financial Position ( Energy sources                                     ) for 1st Quarter ended 30 September 2023 (Figures Finalised as at 2023/10/16)</t>
  </si>
  <si>
    <t>Mpumalanga: Govan Mbeki (MP307) - Table C6 Quarterly Budget Statement - Financial Position ( Energy sources                                     ) for 1st Quarter ended 30 September 2023 (Figures Finalised as at 2023/10/16)</t>
  </si>
  <si>
    <t>Mpumalanga: Gert Sibande (DC30) - Table C6 Quarterly Budget Statement - Financial Position ( Energy sources                                     ) for 1st Quarter ended 30 September 2023 (Figures Finalised as at 2023/10/16)</t>
  </si>
  <si>
    <t>Mpumalanga: Victor Khanye (MP311) - Table C6 Quarterly Budget Statement - Financial Position ( Energy sources                                     ) for 1st Quarter ended 30 September 2023 (Figures Finalised as at 2023/10/16)</t>
  </si>
  <si>
    <t>Mpumalanga: Emalahleni (MP) (MP312) - Table C6 Quarterly Budget Statement - Financial Position ( Energy sources                                     ) for 1st Quarter ended 30 September 2023 (Figures Finalised as at 2023/10/16)</t>
  </si>
  <si>
    <t>Mpumalanga: Steve Tshwete (MP313) - Table C6 Quarterly Budget Statement - Financial Position ( Energy sources                                     ) for 1st Quarter ended 30 September 2023 (Figures Finalised as at 2023/10/16)</t>
  </si>
  <si>
    <t>Mpumalanga: Emakhazeni (MP314) - Table C6 Quarterly Budget Statement - Financial Position ( Energy sources                                     ) for 1st Quarter ended 30 September 2023 (Figures Finalised as at 2023/10/16)</t>
  </si>
  <si>
    <t>Mpumalanga: Thembisile Hani (MP315) - Table C6 Quarterly Budget Statement - Financial Position ( Energy sources                                     ) for 1st Quarter ended 30 September 2023 (Figures Finalised as at 2023/10/16)</t>
  </si>
  <si>
    <t>Mpumalanga: Dr J.S. Moroka (MP316) - Table C6 Quarterly Budget Statement - Financial Position ( Energy sources                                     ) for 1st Quarter ended 30 September 2023 (Figures Finalised as at 2023/10/16)</t>
  </si>
  <si>
    <t>Mpumalanga: Nkangala (DC31) - Table C6 Quarterly Budget Statement - Financial Position ( Energy sources                                     ) for 1st Quarter ended 30 September 2023 (Figures Finalised as at 2023/10/16)</t>
  </si>
  <si>
    <t>Mpumalanga: Thaba Chweu (MP321) - Table C6 Quarterly Budget Statement - Financial Position ( Energy sources                                     ) for 1st Quarter ended 30 September 2023 (Figures Finalised as at 2023/10/16)</t>
  </si>
  <si>
    <t>Mpumalanga: Nkomazi (MP324) - Table C6 Quarterly Budget Statement - Financial Position ( Energy sources                                     ) for 1st Quarter ended 30 September 2023 (Figures Finalised as at 2023/10/16)</t>
  </si>
  <si>
    <t>Mpumalanga: Bushbuckridge (MP325) - Table C6 Quarterly Budget Statement - Financial Position ( Energy sources                                     ) for 1st Quarter ended 30 September 2023 (Figures Finalised as at 2023/10/16)</t>
  </si>
  <si>
    <t>Mpumalanga: City of Mbombela (MP326) - Table C6 Quarterly Budget Statement - Financial Position ( Energy sources                                     ) for 1st Quarter ended 30 September 2023 (Figures Finalised as at 2023/10/16)</t>
  </si>
  <si>
    <t>Mpumalanga: Ehlanzeni (DC32)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</si>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</sst>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8526642</v>
      </c>
      <c r="D6" s="18"/>
      <c r="E6" s="19"/>
      <c r="F6" s="20"/>
      <c r="G6" s="20"/>
      <c r="H6" s="20"/>
      <c r="I6" s="20">
        <v>-12483578</v>
      </c>
      <c r="J6" s="20">
        <v>-12483578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-12483578</v>
      </c>
      <c r="X6" s="20"/>
      <c r="Y6" s="20">
        <v>-12483578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171345277</v>
      </c>
      <c r="D7" s="18"/>
      <c r="E7" s="19"/>
      <c r="F7" s="20"/>
      <c r="G7" s="20"/>
      <c r="H7" s="20"/>
      <c r="I7" s="20">
        <v>1557184</v>
      </c>
      <c r="J7" s="20">
        <v>1557184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1557184</v>
      </c>
      <c r="X7" s="20"/>
      <c r="Y7" s="20">
        <v>1557184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191627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4360615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32987109</v>
      </c>
      <c r="D11" s="18"/>
      <c r="E11" s="19"/>
      <c r="F11" s="20"/>
      <c r="G11" s="24"/>
      <c r="H11" s="24"/>
      <c r="I11" s="24">
        <v>-2152455</v>
      </c>
      <c r="J11" s="20">
        <v>-2152455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-2152455</v>
      </c>
      <c r="X11" s="20"/>
      <c r="Y11" s="24">
        <v>-2152455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-6268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217405002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-13078849</v>
      </c>
      <c r="X13" s="31">
        <f t="shared" si="0"/>
        <v>0</v>
      </c>
      <c r="Y13" s="31">
        <f t="shared" si="0"/>
        <v>-13078849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951191107</v>
      </c>
      <c r="D17" s="18"/>
      <c r="E17" s="19">
        <v>-26314539</v>
      </c>
      <c r="F17" s="20">
        <v>-26314539</v>
      </c>
      <c r="G17" s="24"/>
      <c r="H17" s="24"/>
      <c r="I17" s="24">
        <v>383830</v>
      </c>
      <c r="J17" s="20">
        <v>383830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383830</v>
      </c>
      <c r="X17" s="20">
        <v>-6578631</v>
      </c>
      <c r="Y17" s="24">
        <v>6962461</v>
      </c>
      <c r="Z17" s="25">
        <v>-105.83449656927102</v>
      </c>
      <c r="AA17" s="26">
        <v>-26314539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993448824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-26314539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383830</v>
      </c>
      <c r="X25" s="36">
        <f t="shared" si="1"/>
        <v>-6578631</v>
      </c>
      <c r="Y25" s="36">
        <f t="shared" si="1"/>
        <v>6962461</v>
      </c>
      <c r="Z25" s="37">
        <f>+IF(X25&lt;&gt;0,+(Y25/X25)*100,0)</f>
        <v>-105.83449656927102</v>
      </c>
      <c r="AA25" s="38">
        <f>SUM(AA15:AA24)</f>
        <v>-26314539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1210853826</v>
      </c>
      <c r="D26" s="29">
        <f>+D13+D25</f>
        <v>0</v>
      </c>
      <c r="E26" s="30">
        <f t="shared" si="2"/>
        <v>-26314539</v>
      </c>
      <c r="F26" s="31">
        <f t="shared" si="2"/>
        <v>-26314539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-12695019</v>
      </c>
      <c r="X26" s="31">
        <f t="shared" si="2"/>
        <v>-6578631</v>
      </c>
      <c r="Y26" s="31">
        <f t="shared" si="2"/>
        <v>-6116388</v>
      </c>
      <c r="Z26" s="32">
        <f>+IF(X26&lt;&gt;0,+(Y26/X26)*100,0)</f>
        <v>92.973568512962657</v>
      </c>
      <c r="AA26" s="33">
        <f>+AA13+AA25</f>
        <v>-26314539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161705207</v>
      </c>
      <c r="D32" s="18"/>
      <c r="E32" s="19"/>
      <c r="F32" s="20"/>
      <c r="G32" s="20"/>
      <c r="H32" s="20"/>
      <c r="I32" s="20">
        <v>-122277</v>
      </c>
      <c r="J32" s="20">
        <v>-122277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-122277</v>
      </c>
      <c r="X32" s="20"/>
      <c r="Y32" s="20">
        <v>-122277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11318242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5703067</v>
      </c>
      <c r="D35" s="18"/>
      <c r="E35" s="19"/>
      <c r="F35" s="20"/>
      <c r="G35" s="20"/>
      <c r="H35" s="20"/>
      <c r="I35" s="20">
        <v>618713</v>
      </c>
      <c r="J35" s="20">
        <v>618713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618713</v>
      </c>
      <c r="X35" s="20"/>
      <c r="Y35" s="20">
        <v>618713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279744105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496436</v>
      </c>
      <c r="X37" s="31">
        <f t="shared" si="3"/>
        <v>0</v>
      </c>
      <c r="Y37" s="31">
        <f t="shared" si="3"/>
        <v>496436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279744105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496436</v>
      </c>
      <c r="X44" s="31">
        <f t="shared" si="5"/>
        <v>0</v>
      </c>
      <c r="Y44" s="31">
        <f t="shared" si="5"/>
        <v>496436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931109721</v>
      </c>
      <c r="D45" s="42">
        <f t="shared" si="6"/>
        <v>0</v>
      </c>
      <c r="E45" s="43">
        <f t="shared" si="6"/>
        <v>-26314539</v>
      </c>
      <c r="F45" s="44">
        <f t="shared" si="6"/>
        <v>-26314539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-13191455</v>
      </c>
      <c r="X45" s="44">
        <f t="shared" si="6"/>
        <v>-6578631</v>
      </c>
      <c r="Y45" s="44">
        <f t="shared" si="6"/>
        <v>-6612824</v>
      </c>
      <c r="Z45" s="45">
        <f>+IF(X45&lt;&gt;0,+(Y45/X45)*100,0)</f>
        <v>100.51975859415127</v>
      </c>
      <c r="AA45" s="46">
        <f>+AA26-AA44</f>
        <v>-26314539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1881098023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1881098023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51222126</v>
      </c>
      <c r="D7" s="18"/>
      <c r="E7" s="19">
        <v>107134789</v>
      </c>
      <c r="F7" s="20">
        <v>107134789</v>
      </c>
      <c r="G7" s="20">
        <v>86854975</v>
      </c>
      <c r="H7" s="20">
        <v>-23286438</v>
      </c>
      <c r="I7" s="20">
        <v>3485181</v>
      </c>
      <c r="J7" s="20">
        <v>67053718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67053718</v>
      </c>
      <c r="X7" s="20">
        <v>26783703</v>
      </c>
      <c r="Y7" s="20">
        <v>40270015</v>
      </c>
      <c r="Z7" s="21">
        <v>150.35267901529522</v>
      </c>
      <c r="AA7" s="22">
        <v>107134789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51222126</v>
      </c>
      <c r="D13" s="29">
        <f>SUM(D6:D12)</f>
        <v>0</v>
      </c>
      <c r="E13" s="30">
        <f t="shared" si="0"/>
        <v>107134789</v>
      </c>
      <c r="F13" s="31">
        <f t="shared" si="0"/>
        <v>107134789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67053718</v>
      </c>
      <c r="X13" s="31">
        <f t="shared" si="0"/>
        <v>26783703</v>
      </c>
      <c r="Y13" s="31">
        <f t="shared" si="0"/>
        <v>40270015</v>
      </c>
      <c r="Z13" s="32">
        <f>+IF(X13&lt;&gt;0,+(Y13/X13)*100,0)</f>
        <v>150.35267901529522</v>
      </c>
      <c r="AA13" s="33">
        <f>SUM(AA6:AA12)</f>
        <v>107134789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382623470</v>
      </c>
      <c r="G17" s="24">
        <v>362501877</v>
      </c>
      <c r="H17" s="24">
        <v>14675803</v>
      </c>
      <c r="I17" s="24"/>
      <c r="J17" s="20">
        <v>377177680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377177680</v>
      </c>
      <c r="X17" s="20">
        <v>95655882</v>
      </c>
      <c r="Y17" s="24">
        <v>281521798</v>
      </c>
      <c r="Z17" s="25">
        <v>294.30683415788275</v>
      </c>
      <c r="AA17" s="26">
        <v>382623470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382623470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377177680</v>
      </c>
      <c r="X25" s="36">
        <f t="shared" si="1"/>
        <v>95655882</v>
      </c>
      <c r="Y25" s="36">
        <f t="shared" si="1"/>
        <v>281521798</v>
      </c>
      <c r="Z25" s="37">
        <f>+IF(X25&lt;&gt;0,+(Y25/X25)*100,0)</f>
        <v>294.30683415788275</v>
      </c>
      <c r="AA25" s="38">
        <f>SUM(AA15:AA24)</f>
        <v>382623470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428336663</v>
      </c>
      <c r="D26" s="29">
        <f>+D13+D25</f>
        <v>0</v>
      </c>
      <c r="E26" s="30">
        <f t="shared" si="2"/>
        <v>489758259</v>
      </c>
      <c r="F26" s="31">
        <f t="shared" si="2"/>
        <v>489758259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444231398</v>
      </c>
      <c r="X26" s="31">
        <f t="shared" si="2"/>
        <v>122439585</v>
      </c>
      <c r="Y26" s="31">
        <f t="shared" si="2"/>
        <v>321791813</v>
      </c>
      <c r="Z26" s="32">
        <f>+IF(X26&lt;&gt;0,+(Y26/X26)*100,0)</f>
        <v>262.81681124613414</v>
      </c>
      <c r="AA26" s="33">
        <f>+AA13+AA25</f>
        <v>489758259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>
        <v>56000000</v>
      </c>
      <c r="G31" s="20">
        <v>20348480</v>
      </c>
      <c r="H31" s="20">
        <v>207002</v>
      </c>
      <c r="I31" s="20">
        <v>131407</v>
      </c>
      <c r="J31" s="20">
        <v>20686889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20686889</v>
      </c>
      <c r="X31" s="20">
        <v>13999995</v>
      </c>
      <c r="Y31" s="20">
        <v>6686894</v>
      </c>
      <c r="Z31" s="21">
        <v>47.763545629837722</v>
      </c>
      <c r="AA31" s="22">
        <v>56000000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3751203</v>
      </c>
      <c r="H33" s="20">
        <v>1000000</v>
      </c>
      <c r="I33" s="20"/>
      <c r="J33" s="20">
        <v>4751203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4751203</v>
      </c>
      <c r="X33" s="20">
        <v>-3</v>
      </c>
      <c r="Y33" s="20">
        <v>4751206</v>
      </c>
      <c r="Z33" s="21">
        <v>-158373533.33333331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15677192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17482639</v>
      </c>
      <c r="X35" s="20"/>
      <c r="Y35" s="20">
        <v>17482639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38959120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56000000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42920731</v>
      </c>
      <c r="X37" s="31">
        <f t="shared" si="3"/>
        <v>13999989</v>
      </c>
      <c r="Y37" s="31">
        <f t="shared" si="3"/>
        <v>28920742</v>
      </c>
      <c r="Z37" s="32">
        <f>+IF(X37&lt;&gt;0,+(Y37/X37)*100,0)</f>
        <v>206.57689088184284</v>
      </c>
      <c r="AA37" s="33">
        <f>SUM(AA29:AA36)</f>
        <v>56000000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38959120</v>
      </c>
      <c r="D44" s="29">
        <f>+D37+D43</f>
        <v>0</v>
      </c>
      <c r="E44" s="30">
        <f t="shared" si="5"/>
        <v>56000000</v>
      </c>
      <c r="F44" s="31">
        <f t="shared" si="5"/>
        <v>56000000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42920731</v>
      </c>
      <c r="X44" s="31">
        <f t="shared" si="5"/>
        <v>13999989</v>
      </c>
      <c r="Y44" s="31">
        <f t="shared" si="5"/>
        <v>28920742</v>
      </c>
      <c r="Z44" s="32">
        <f>+IF(X44&lt;&gt;0,+(Y44/X44)*100,0)</f>
        <v>206.57689088184284</v>
      </c>
      <c r="AA44" s="33">
        <f>+AA37+AA43</f>
        <v>56000000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389377543</v>
      </c>
      <c r="D45" s="42">
        <f t="shared" si="6"/>
        <v>0</v>
      </c>
      <c r="E45" s="43">
        <f t="shared" si="6"/>
        <v>433758259</v>
      </c>
      <c r="F45" s="44">
        <f t="shared" si="6"/>
        <v>433758259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401310667</v>
      </c>
      <c r="X45" s="44">
        <f t="shared" si="6"/>
        <v>108439596</v>
      </c>
      <c r="Y45" s="44">
        <f t="shared" si="6"/>
        <v>292871071</v>
      </c>
      <c r="Z45" s="45">
        <f>+IF(X45&lt;&gt;0,+(Y45/X45)*100,0)</f>
        <v>270.0776116871553</v>
      </c>
      <c r="AA45" s="46">
        <f>+AA26-AA44</f>
        <v>433758259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-99795869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-355403725</v>
      </c>
      <c r="X47" s="20">
        <v>-24948972</v>
      </c>
      <c r="Y47" s="20">
        <v>-330454753</v>
      </c>
      <c r="Z47" s="47">
        <v>1324.522521408898</v>
      </c>
      <c r="AA47" s="22">
        <v>-99795869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-99795869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-355403725</v>
      </c>
      <c r="X50" s="52">
        <f t="shared" si="7"/>
        <v>-24948972</v>
      </c>
      <c r="Y50" s="52">
        <f t="shared" si="7"/>
        <v>-330454753</v>
      </c>
      <c r="Z50" s="53">
        <f>+IF(X50&lt;&gt;0,+(Y50/X50)*100,0)</f>
        <v>1324.522521408898</v>
      </c>
      <c r="AA50" s="54">
        <f>SUM(AA47:AA49)</f>
        <v>-99795869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-115361746</v>
      </c>
      <c r="G6" s="20"/>
      <c r="H6" s="20">
        <v>12169904</v>
      </c>
      <c r="I6" s="20">
        <v>2847315</v>
      </c>
      <c r="J6" s="20">
        <v>15017219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15017219</v>
      </c>
      <c r="X6" s="20">
        <v>-28840437</v>
      </c>
      <c r="Y6" s="20">
        <v>43857656</v>
      </c>
      <c r="Z6" s="21">
        <v>-152.0700119765869</v>
      </c>
      <c r="AA6" s="22">
        <v>-115361746</v>
      </c>
    </row>
    <row r="7" spans="1:27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36293551</v>
      </c>
      <c r="G7" s="20"/>
      <c r="H7" s="20">
        <v>2438240</v>
      </c>
      <c r="I7" s="20">
        <v>-7311097</v>
      </c>
      <c r="J7" s="20">
        <v>-4872857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-4872857</v>
      </c>
      <c r="X7" s="20">
        <v>56811059</v>
      </c>
      <c r="Y7" s="20">
        <v>-61683916</v>
      </c>
      <c r="Z7" s="21">
        <v>-108.57730358450104</v>
      </c>
      <c r="AA7" s="22">
        <v>36293551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/>
      <c r="G10" s="20"/>
      <c r="H10" s="20"/>
      <c r="I10" s="20">
        <v>-690960</v>
      </c>
      <c r="J10" s="20">
        <v>-690960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-690960</v>
      </c>
      <c r="X10" s="20"/>
      <c r="Y10" s="20">
        <v>-690960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6014632</v>
      </c>
      <c r="X11" s="20"/>
      <c r="Y11" s="24">
        <v>6014632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-79068195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15468034</v>
      </c>
      <c r="X13" s="31">
        <f t="shared" si="0"/>
        <v>27970622</v>
      </c>
      <c r="Y13" s="31">
        <f t="shared" si="0"/>
        <v>-12502588</v>
      </c>
      <c r="Z13" s="32">
        <f>+IF(X13&lt;&gt;0,+(Y13/X13)*100,0)</f>
        <v>-44.698998828127593</v>
      </c>
      <c r="AA13" s="33">
        <f>SUM(AA6:AA12)</f>
        <v>-79068195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-195889915</v>
      </c>
      <c r="D17" s="18"/>
      <c r="E17" s="19">
        <v>964392745</v>
      </c>
      <c r="F17" s="20">
        <v>964392745</v>
      </c>
      <c r="G17" s="24"/>
      <c r="H17" s="24">
        <v>-3337406</v>
      </c>
      <c r="I17" s="24">
        <v>-2505138</v>
      </c>
      <c r="J17" s="20">
        <v>-5842544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-5842544</v>
      </c>
      <c r="X17" s="20">
        <v>961262965</v>
      </c>
      <c r="Y17" s="24">
        <v>-967105509</v>
      </c>
      <c r="Z17" s="25">
        <v>-100.60779872030126</v>
      </c>
      <c r="AA17" s="26">
        <v>964392745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-195889915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964392745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-5842544</v>
      </c>
      <c r="X25" s="36">
        <f t="shared" si="1"/>
        <v>961262965</v>
      </c>
      <c r="Y25" s="36">
        <f t="shared" si="1"/>
        <v>-967105509</v>
      </c>
      <c r="Z25" s="37">
        <f>+IF(X25&lt;&gt;0,+(Y25/X25)*100,0)</f>
        <v>-100.60779872030126</v>
      </c>
      <c r="AA25" s="38">
        <f>SUM(AA15:AA24)</f>
        <v>964392745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74304218</v>
      </c>
      <c r="D26" s="29">
        <f>+D13+D25</f>
        <v>0</v>
      </c>
      <c r="E26" s="30">
        <f t="shared" si="2"/>
        <v>885324550</v>
      </c>
      <c r="F26" s="31">
        <f t="shared" si="2"/>
        <v>885324550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9625490</v>
      </c>
      <c r="X26" s="31">
        <f t="shared" si="2"/>
        <v>989233587</v>
      </c>
      <c r="Y26" s="31">
        <f t="shared" si="2"/>
        <v>-979608097</v>
      </c>
      <c r="Z26" s="32">
        <f>+IF(X26&lt;&gt;0,+(Y26/X26)*100,0)</f>
        <v>-99.026975011110295</v>
      </c>
      <c r="AA26" s="33">
        <f>+AA13+AA25</f>
        <v>885324550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/>
      <c r="G31" s="20"/>
      <c r="H31" s="20">
        <v>-2743</v>
      </c>
      <c r="I31" s="20">
        <v>-11</v>
      </c>
      <c r="J31" s="20">
        <v>-2754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-2754</v>
      </c>
      <c r="X31" s="20"/>
      <c r="Y31" s="20">
        <v>-2754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358848047</v>
      </c>
      <c r="G32" s="20"/>
      <c r="H32" s="20">
        <v>-4137732</v>
      </c>
      <c r="I32" s="20">
        <v>38790944</v>
      </c>
      <c r="J32" s="20">
        <v>34653212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34653212</v>
      </c>
      <c r="X32" s="20">
        <v>427212009</v>
      </c>
      <c r="Y32" s="20">
        <v>-392558797</v>
      </c>
      <c r="Z32" s="21">
        <v>-91.888521092580049</v>
      </c>
      <c r="AA32" s="22">
        <v>358848047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-1199751</v>
      </c>
      <c r="Y33" s="20">
        <v>1199751</v>
      </c>
      <c r="Z33" s="21">
        <v>-100</v>
      </c>
      <c r="AA33" s="22">
        <v>-4799000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127035219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4100758</v>
      </c>
      <c r="X35" s="20"/>
      <c r="Y35" s="20">
        <v>4100758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661727790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354049047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38751216</v>
      </c>
      <c r="X37" s="31">
        <f t="shared" si="3"/>
        <v>426012258</v>
      </c>
      <c r="Y37" s="31">
        <f t="shared" si="3"/>
        <v>-387261042</v>
      </c>
      <c r="Z37" s="32">
        <f>+IF(X37&lt;&gt;0,+(Y37/X37)*100,0)</f>
        <v>-90.903732164439262</v>
      </c>
      <c r="AA37" s="33">
        <f>SUM(AA29:AA36)</f>
        <v>354049047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15654</v>
      </c>
      <c r="Y40" s="20">
        <v>-15654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15654</v>
      </c>
      <c r="Y43" s="36">
        <f t="shared" si="4"/>
        <v>-15654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661727790</v>
      </c>
      <c r="D44" s="29">
        <f>+D37+D43</f>
        <v>0</v>
      </c>
      <c r="E44" s="30">
        <f t="shared" si="5"/>
        <v>354111657</v>
      </c>
      <c r="F44" s="31">
        <f t="shared" si="5"/>
        <v>354111657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38751216</v>
      </c>
      <c r="X44" s="31">
        <f t="shared" si="5"/>
        <v>426027912</v>
      </c>
      <c r="Y44" s="31">
        <f t="shared" si="5"/>
        <v>-387276696</v>
      </c>
      <c r="Z44" s="32">
        <f>+IF(X44&lt;&gt;0,+(Y44/X44)*100,0)</f>
        <v>-90.904066398353734</v>
      </c>
      <c r="AA44" s="33">
        <f>+AA37+AA43</f>
        <v>354111657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-587423572</v>
      </c>
      <c r="D45" s="42">
        <f t="shared" si="6"/>
        <v>0</v>
      </c>
      <c r="E45" s="43">
        <f t="shared" si="6"/>
        <v>531212893</v>
      </c>
      <c r="F45" s="44">
        <f t="shared" si="6"/>
        <v>531212893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-29125726</v>
      </c>
      <c r="X45" s="44">
        <f t="shared" si="6"/>
        <v>563205675</v>
      </c>
      <c r="Y45" s="44">
        <f t="shared" si="6"/>
        <v>-592331401</v>
      </c>
      <c r="Z45" s="45">
        <f>+IF(X45&lt;&gt;0,+(Y45/X45)*100,0)</f>
        <v>-105.17141912676928</v>
      </c>
      <c r="AA45" s="46">
        <f>+AA26-AA44</f>
        <v>531212893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-42657051</v>
      </c>
      <c r="G47" s="20"/>
      <c r="H47" s="20">
        <v>-1983129</v>
      </c>
      <c r="I47" s="20"/>
      <c r="J47" s="20">
        <v>-1983129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-1983129</v>
      </c>
      <c r="X47" s="20">
        <v>-10664265</v>
      </c>
      <c r="Y47" s="20">
        <v>8681136</v>
      </c>
      <c r="Z47" s="47">
        <v>-81.403978614559932</v>
      </c>
      <c r="AA47" s="22">
        <v>-42657051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-42657051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-1983129</v>
      </c>
      <c r="X50" s="52">
        <f t="shared" si="7"/>
        <v>-10664265</v>
      </c>
      <c r="Y50" s="52">
        <f t="shared" si="7"/>
        <v>8681136</v>
      </c>
      <c r="Z50" s="53">
        <f>+IF(X50&lt;&gt;0,+(Y50/X50)*100,0)</f>
        <v>-81.403978614559932</v>
      </c>
      <c r="AA50" s="54">
        <f>SUM(AA47:AA49)</f>
        <v>-42657051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-198976033</v>
      </c>
      <c r="D6" s="18"/>
      <c r="E6" s="19">
        <v>-61621819</v>
      </c>
      <c r="F6" s="20">
        <v>-61621819</v>
      </c>
      <c r="G6" s="20">
        <v>-209154295</v>
      </c>
      <c r="H6" s="20">
        <v>-9435038</v>
      </c>
      <c r="I6" s="20">
        <v>-9429933</v>
      </c>
      <c r="J6" s="20">
        <v>-228019266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-228019266</v>
      </c>
      <c r="X6" s="20">
        <v>-15405456</v>
      </c>
      <c r="Y6" s="20">
        <v>-212613810</v>
      </c>
      <c r="Z6" s="21">
        <v>1380.1201989736624</v>
      </c>
      <c r="AA6" s="22">
        <v>-61621819</v>
      </c>
    </row>
    <row r="7" spans="1:27" x14ac:dyDescent="0.25">
      <c r="A7" s="23" t="s">
        <v>35</v>
      </c>
      <c r="B7" s="17" t="s">
        <v>32</v>
      </c>
      <c r="C7" s="18">
        <v>45609371</v>
      </c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54943728</v>
      </c>
      <c r="X7" s="20">
        <v>78495120</v>
      </c>
      <c r="Y7" s="20">
        <v>-23551392</v>
      </c>
      <c r="Z7" s="21">
        <v>-30.003638442746507</v>
      </c>
      <c r="AA7" s="22">
        <v>126116394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3611404</v>
      </c>
      <c r="X8" s="20">
        <v>38136</v>
      </c>
      <c r="Y8" s="20">
        <v>3573268</v>
      </c>
      <c r="Z8" s="21">
        <v>9369.8028109922379</v>
      </c>
      <c r="AA8" s="22">
        <v>152539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-361983</v>
      </c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21625874</v>
      </c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22069496</v>
      </c>
      <c r="X11" s="20"/>
      <c r="Y11" s="24">
        <v>22069496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-133200884</v>
      </c>
      <c r="D13" s="29">
        <f>SUM(D6:D12)</f>
        <v>0</v>
      </c>
      <c r="E13" s="30">
        <f t="shared" si="0"/>
        <v>64647114</v>
      </c>
      <c r="F13" s="31">
        <f t="shared" si="0"/>
        <v>64647114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-148854734</v>
      </c>
      <c r="X13" s="31">
        <f t="shared" si="0"/>
        <v>63127800</v>
      </c>
      <c r="Y13" s="31">
        <f t="shared" si="0"/>
        <v>-211982534</v>
      </c>
      <c r="Z13" s="32">
        <f>+IF(X13&lt;&gt;0,+(Y13/X13)*100,0)</f>
        <v>-335.79902039988718</v>
      </c>
      <c r="AA13" s="33">
        <f>SUM(AA6:AA12)</f>
        <v>64647114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169343081</v>
      </c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176338206</v>
      </c>
      <c r="X17" s="20">
        <v>-3250278</v>
      </c>
      <c r="Y17" s="24">
        <v>179588484</v>
      </c>
      <c r="Z17" s="25">
        <v>-5525.3268797315186</v>
      </c>
      <c r="AA17" s="26">
        <v>-13001108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169343081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176338206</v>
      </c>
      <c r="X25" s="36">
        <f t="shared" si="1"/>
        <v>-3250278</v>
      </c>
      <c r="Y25" s="36">
        <f t="shared" si="1"/>
        <v>179588484</v>
      </c>
      <c r="Z25" s="37">
        <f>+IF(X25&lt;&gt;0,+(Y25/X25)*100,0)</f>
        <v>-5525.3268797315186</v>
      </c>
      <c r="AA25" s="38">
        <f>SUM(AA15:AA24)</f>
        <v>-13001108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36142197</v>
      </c>
      <c r="D26" s="29">
        <f>+D13+D25</f>
        <v>0</v>
      </c>
      <c r="E26" s="30">
        <f t="shared" si="2"/>
        <v>51646006</v>
      </c>
      <c r="F26" s="31">
        <f t="shared" si="2"/>
        <v>51646006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27483472</v>
      </c>
      <c r="X26" s="31">
        <f t="shared" si="2"/>
        <v>59877522</v>
      </c>
      <c r="Y26" s="31">
        <f t="shared" si="2"/>
        <v>-32394050</v>
      </c>
      <c r="Z26" s="32">
        <f>+IF(X26&lt;&gt;0,+(Y26/X26)*100,0)</f>
        <v>-54.10051872220096</v>
      </c>
      <c r="AA26" s="33">
        <f>+AA13+AA25</f>
        <v>51646006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-2453</v>
      </c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-2574</v>
      </c>
      <c r="X31" s="20">
        <v>1687052</v>
      </c>
      <c r="Y31" s="20">
        <v>-1689626</v>
      </c>
      <c r="Z31" s="21">
        <v>-100.15257383886211</v>
      </c>
      <c r="AA31" s="22">
        <v>1687052</v>
      </c>
    </row>
    <row r="32" spans="1:27" x14ac:dyDescent="0.25">
      <c r="A32" s="23" t="s">
        <v>59</v>
      </c>
      <c r="B32" s="17" t="s">
        <v>32</v>
      </c>
      <c r="C32" s="18">
        <v>8921498</v>
      </c>
      <c r="D32" s="18"/>
      <c r="E32" s="19">
        <v>-8691596</v>
      </c>
      <c r="F32" s="20">
        <v>-8691596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10188455</v>
      </c>
      <c r="X32" s="20">
        <v>-2172900</v>
      </c>
      <c r="Y32" s="20">
        <v>12361355</v>
      </c>
      <c r="Z32" s="21">
        <v>-568.88743154309907</v>
      </c>
      <c r="AA32" s="22">
        <v>-8691596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17058300</v>
      </c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18233090</v>
      </c>
      <c r="X35" s="20">
        <v>3050949</v>
      </c>
      <c r="Y35" s="20">
        <v>15182141</v>
      </c>
      <c r="Z35" s="21">
        <v>497.62028142718873</v>
      </c>
      <c r="AA35" s="22">
        <v>12203801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25977345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5199257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28418971</v>
      </c>
      <c r="X37" s="31">
        <f t="shared" si="3"/>
        <v>2565101</v>
      </c>
      <c r="Y37" s="31">
        <f t="shared" si="3"/>
        <v>25853870</v>
      </c>
      <c r="Z37" s="32">
        <f>+IF(X37&lt;&gt;0,+(Y37/X37)*100,0)</f>
        <v>1007.9084605245564</v>
      </c>
      <c r="AA37" s="33">
        <f>SUM(AA29:AA36)</f>
        <v>5199257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25977345</v>
      </c>
      <c r="D44" s="29">
        <f>+D37+D43</f>
        <v>0</v>
      </c>
      <c r="E44" s="30">
        <f t="shared" si="5"/>
        <v>5199257</v>
      </c>
      <c r="F44" s="31">
        <f t="shared" si="5"/>
        <v>5199257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28418971</v>
      </c>
      <c r="X44" s="31">
        <f t="shared" si="5"/>
        <v>2565101</v>
      </c>
      <c r="Y44" s="31">
        <f t="shared" si="5"/>
        <v>25853870</v>
      </c>
      <c r="Z44" s="32">
        <f>+IF(X44&lt;&gt;0,+(Y44/X44)*100,0)</f>
        <v>1007.9084605245564</v>
      </c>
      <c r="AA44" s="33">
        <f>+AA37+AA43</f>
        <v>5199257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10164852</v>
      </c>
      <c r="D45" s="42">
        <f t="shared" si="6"/>
        <v>0</v>
      </c>
      <c r="E45" s="43">
        <f t="shared" si="6"/>
        <v>46446749</v>
      </c>
      <c r="F45" s="44">
        <f t="shared" si="6"/>
        <v>46446749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-935499</v>
      </c>
      <c r="X45" s="44">
        <f t="shared" si="6"/>
        <v>57312421</v>
      </c>
      <c r="Y45" s="44">
        <f t="shared" si="6"/>
        <v>-58247920</v>
      </c>
      <c r="Z45" s="45">
        <f>+IF(X45&lt;&gt;0,+(Y45/X45)*100,0)</f>
        <v>-101.63227967633752</v>
      </c>
      <c r="AA45" s="46">
        <f>+AA26-AA44</f>
        <v>46446749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-14487563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-3621891</v>
      </c>
      <c r="Y47" s="20">
        <v>3621891</v>
      </c>
      <c r="Z47" s="47">
        <v>-100</v>
      </c>
      <c r="AA47" s="22">
        <v>-14487563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-14487563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-3621891</v>
      </c>
      <c r="Y50" s="52">
        <f t="shared" si="7"/>
        <v>3621891</v>
      </c>
      <c r="Z50" s="53">
        <f>+IF(X50&lt;&gt;0,+(Y50/X50)*100,0)</f>
        <v>-100</v>
      </c>
      <c r="AA50" s="54">
        <f>SUM(AA47:AA49)</f>
        <v>-14487563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-296662902</v>
      </c>
      <c r="G6" s="20">
        <v>729432757</v>
      </c>
      <c r="H6" s="20">
        <v>20849899</v>
      </c>
      <c r="I6" s="20">
        <v>21562831</v>
      </c>
      <c r="J6" s="20">
        <v>771845487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771845487</v>
      </c>
      <c r="X6" s="20">
        <v>-74165724</v>
      </c>
      <c r="Y6" s="20">
        <v>846011211</v>
      </c>
      <c r="Z6" s="21">
        <v>-1140.7037717315345</v>
      </c>
      <c r="AA6" s="22">
        <v>-296662902</v>
      </c>
    </row>
    <row r="7" spans="1:27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156334070</v>
      </c>
      <c r="G7" s="20">
        <v>85544939</v>
      </c>
      <c r="H7" s="20">
        <v>-69857790</v>
      </c>
      <c r="I7" s="20">
        <v>11474399</v>
      </c>
      <c r="J7" s="20">
        <v>27161548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27161548</v>
      </c>
      <c r="X7" s="20">
        <v>91887453</v>
      </c>
      <c r="Y7" s="20">
        <v>-64725905</v>
      </c>
      <c r="Z7" s="21">
        <v>-70.440416930481248</v>
      </c>
      <c r="AA7" s="22">
        <v>156334070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262500</v>
      </c>
      <c r="Y8" s="20">
        <v>-262500</v>
      </c>
      <c r="Z8" s="21">
        <v>-100</v>
      </c>
      <c r="AA8" s="22">
        <v>1050000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-100000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-14189056</v>
      </c>
      <c r="X10" s="20">
        <v>-24999</v>
      </c>
      <c r="Y10" s="20">
        <v>-14164057</v>
      </c>
      <c r="Z10" s="21">
        <v>56658.494339773584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341945589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371507457</v>
      </c>
      <c r="X11" s="20"/>
      <c r="Y11" s="24">
        <v>371507457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5058840</v>
      </c>
      <c r="Y12" s="20">
        <v>-10067289</v>
      </c>
      <c r="Z12" s="21">
        <v>-199.00390208031882</v>
      </c>
      <c r="AA12" s="22">
        <v>20235360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1039073406</v>
      </c>
      <c r="D13" s="29">
        <f>SUM(D6:D12)</f>
        <v>0</v>
      </c>
      <c r="E13" s="30">
        <f t="shared" si="0"/>
        <v>-119143472</v>
      </c>
      <c r="F13" s="31">
        <f t="shared" si="0"/>
        <v>-119143472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1151316987</v>
      </c>
      <c r="X13" s="31">
        <f t="shared" si="0"/>
        <v>23018070</v>
      </c>
      <c r="Y13" s="31">
        <f t="shared" si="0"/>
        <v>1128298917</v>
      </c>
      <c r="Z13" s="32">
        <f>+IF(X13&lt;&gt;0,+(Y13/X13)*100,0)</f>
        <v>4901.7963582524517</v>
      </c>
      <c r="AA13" s="33">
        <f>SUM(AA6:AA12)</f>
        <v>-119143472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243957641</v>
      </c>
      <c r="D17" s="18"/>
      <c r="E17" s="19">
        <v>-450990</v>
      </c>
      <c r="F17" s="20">
        <v>-450990</v>
      </c>
      <c r="G17" s="24">
        <v>229700398</v>
      </c>
      <c r="H17" s="24">
        <v>12554470</v>
      </c>
      <c r="I17" s="24">
        <v>81180</v>
      </c>
      <c r="J17" s="20">
        <v>242336048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242336048</v>
      </c>
      <c r="X17" s="20">
        <v>-112749</v>
      </c>
      <c r="Y17" s="24">
        <v>242448797</v>
      </c>
      <c r="Z17" s="25">
        <v>-215034.09963724733</v>
      </c>
      <c r="AA17" s="26">
        <v>-450990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275762676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30224300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274141086</v>
      </c>
      <c r="X25" s="36">
        <f t="shared" si="1"/>
        <v>30562541</v>
      </c>
      <c r="Y25" s="36">
        <f t="shared" si="1"/>
        <v>243578545</v>
      </c>
      <c r="Z25" s="37">
        <f>+IF(X25&lt;&gt;0,+(Y25/X25)*100,0)</f>
        <v>796.98394515037216</v>
      </c>
      <c r="AA25" s="38">
        <f>SUM(AA15:AA24)</f>
        <v>30224300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1314836082</v>
      </c>
      <c r="D26" s="29">
        <f>+D13+D25</f>
        <v>0</v>
      </c>
      <c r="E26" s="30">
        <f t="shared" si="2"/>
        <v>-88919172</v>
      </c>
      <c r="F26" s="31">
        <f t="shared" si="2"/>
        <v>-88919172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1425458073</v>
      </c>
      <c r="X26" s="31">
        <f t="shared" si="2"/>
        <v>53580611</v>
      </c>
      <c r="Y26" s="31">
        <f t="shared" si="2"/>
        <v>1371877462</v>
      </c>
      <c r="Z26" s="32">
        <f>+IF(X26&lt;&gt;0,+(Y26/X26)*100,0)</f>
        <v>2560.3990630118046</v>
      </c>
      <c r="AA26" s="33">
        <f>+AA13+AA25</f>
        <v>-88919172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971023</v>
      </c>
      <c r="X31" s="20"/>
      <c r="Y31" s="20">
        <v>971023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1807421428</v>
      </c>
      <c r="D32" s="18"/>
      <c r="E32" s="19">
        <v>300000</v>
      </c>
      <c r="F32" s="20">
        <v>300000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2020193325</v>
      </c>
      <c r="X32" s="20">
        <v>75003</v>
      </c>
      <c r="Y32" s="20">
        <v>2020118322</v>
      </c>
      <c r="Z32" s="21">
        <v>2693383.3606655733</v>
      </c>
      <c r="AA32" s="22">
        <v>300000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2729947</v>
      </c>
      <c r="X33" s="20"/>
      <c r="Y33" s="20">
        <v>2729947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254259332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272207425</v>
      </c>
      <c r="X35" s="20"/>
      <c r="Y35" s="20">
        <v>272207425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2062883050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300000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2296101720</v>
      </c>
      <c r="X37" s="31">
        <f t="shared" si="3"/>
        <v>75003</v>
      </c>
      <c r="Y37" s="31">
        <f t="shared" si="3"/>
        <v>2296026717</v>
      </c>
      <c r="Z37" s="32">
        <f>+IF(X37&lt;&gt;0,+(Y37/X37)*100,0)</f>
        <v>3061246.5061397543</v>
      </c>
      <c r="AA37" s="33">
        <f>SUM(AA29:AA36)</f>
        <v>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2062883050</v>
      </c>
      <c r="D44" s="29">
        <f>+D37+D43</f>
        <v>0</v>
      </c>
      <c r="E44" s="30">
        <f t="shared" si="5"/>
        <v>300000</v>
      </c>
      <c r="F44" s="31">
        <f t="shared" si="5"/>
        <v>300000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2296101720</v>
      </c>
      <c r="X44" s="31">
        <f t="shared" si="5"/>
        <v>75003</v>
      </c>
      <c r="Y44" s="31">
        <f t="shared" si="5"/>
        <v>2296026717</v>
      </c>
      <c r="Z44" s="32">
        <f>+IF(X44&lt;&gt;0,+(Y44/X44)*100,0)</f>
        <v>3061246.5061397543</v>
      </c>
      <c r="AA44" s="33">
        <f>+AA37+AA43</f>
        <v>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-748046968</v>
      </c>
      <c r="D45" s="42">
        <f t="shared" si="6"/>
        <v>0</v>
      </c>
      <c r="E45" s="43">
        <f t="shared" si="6"/>
        <v>-89219172</v>
      </c>
      <c r="F45" s="44">
        <f t="shared" si="6"/>
        <v>-89219172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-870643647</v>
      </c>
      <c r="X45" s="44">
        <f t="shared" si="6"/>
        <v>53505608</v>
      </c>
      <c r="Y45" s="44">
        <f t="shared" si="6"/>
        <v>-924149255</v>
      </c>
      <c r="Z45" s="45">
        <f>+IF(X45&lt;&gt;0,+(Y45/X45)*100,0)</f>
        <v>-1727.20073566868</v>
      </c>
      <c r="AA45" s="46">
        <f>+AA26-AA44</f>
        <v>-89219172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-1111393171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-968668389</v>
      </c>
      <c r="Y47" s="20">
        <v>1573475534</v>
      </c>
      <c r="Z47" s="47">
        <v>-162.43696520585021</v>
      </c>
      <c r="AA47" s="22">
        <v>-1111393171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-1111393171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-968668389</v>
      </c>
      <c r="Y50" s="52">
        <f t="shared" si="7"/>
        <v>1573475534</v>
      </c>
      <c r="Z50" s="53">
        <f>+IF(X50&lt;&gt;0,+(Y50/X50)*100,0)</f>
        <v>-162.43696520585021</v>
      </c>
      <c r="AA50" s="54">
        <f>SUM(AA47:AA49)</f>
        <v>-1111393171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-153544640</v>
      </c>
      <c r="X6" s="20">
        <v>-19940484</v>
      </c>
      <c r="Y6" s="20">
        <v>-133604156</v>
      </c>
      <c r="Z6" s="21">
        <v>670.01460947487533</v>
      </c>
      <c r="AA6" s="22">
        <v>-79761904</v>
      </c>
    </row>
    <row r="7" spans="1:27" x14ac:dyDescent="0.25">
      <c r="A7" s="23" t="s">
        <v>35</v>
      </c>
      <c r="B7" s="17" t="s">
        <v>32</v>
      </c>
      <c r="C7" s="18">
        <v>39856618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42164771</v>
      </c>
      <c r="X7" s="20">
        <v>6669648</v>
      </c>
      <c r="Y7" s="20">
        <v>35495123</v>
      </c>
      <c r="Z7" s="21">
        <v>532.18885014621458</v>
      </c>
      <c r="AA7" s="22">
        <v>26678585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86932786</v>
      </c>
      <c r="X11" s="20"/>
      <c r="Y11" s="24">
        <v>86932786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-9156551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-15937130</v>
      </c>
      <c r="X13" s="31">
        <f t="shared" si="0"/>
        <v>-13270836</v>
      </c>
      <c r="Y13" s="31">
        <f t="shared" si="0"/>
        <v>-2666294</v>
      </c>
      <c r="Z13" s="32">
        <f>+IF(X13&lt;&gt;0,+(Y13/X13)*100,0)</f>
        <v>20.091379322297403</v>
      </c>
      <c r="AA13" s="33">
        <f>SUM(AA6:AA12)</f>
        <v>-53083319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122843771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126864390</v>
      </c>
      <c r="X17" s="20">
        <v>8375004</v>
      </c>
      <c r="Y17" s="24">
        <v>118489386</v>
      </c>
      <c r="Z17" s="25">
        <v>1414.7979630815701</v>
      </c>
      <c r="AA17" s="26">
        <v>33500000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122843771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126864390</v>
      </c>
      <c r="X25" s="36">
        <f t="shared" si="1"/>
        <v>8375004</v>
      </c>
      <c r="Y25" s="36">
        <f t="shared" si="1"/>
        <v>118489386</v>
      </c>
      <c r="Z25" s="37">
        <f>+IF(X25&lt;&gt;0,+(Y25/X25)*100,0)</f>
        <v>1414.7979630815701</v>
      </c>
      <c r="AA25" s="38">
        <f>SUM(AA15:AA24)</f>
        <v>33500000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113687220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110927260</v>
      </c>
      <c r="X26" s="31">
        <f t="shared" si="2"/>
        <v>-4895832</v>
      </c>
      <c r="Y26" s="31">
        <f t="shared" si="2"/>
        <v>115823092</v>
      </c>
      <c r="Z26" s="32">
        <f>+IF(X26&lt;&gt;0,+(Y26/X26)*100,0)</f>
        <v>-2365.7489064167235</v>
      </c>
      <c r="AA26" s="33">
        <f>+AA13+AA25</f>
        <v>-19583319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-6356</v>
      </c>
      <c r="X31" s="20"/>
      <c r="Y31" s="20">
        <v>-6356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-15673478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153871622</v>
      </c>
      <c r="X32" s="20">
        <v>-3918369</v>
      </c>
      <c r="Y32" s="20">
        <v>157789991</v>
      </c>
      <c r="Z32" s="21">
        <v>-4026.93036311792</v>
      </c>
      <c r="AA32" s="22">
        <v>-15673478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48728033</v>
      </c>
      <c r="X35" s="20"/>
      <c r="Y35" s="20">
        <v>48728033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-15673478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206593299</v>
      </c>
      <c r="X37" s="31">
        <f t="shared" si="3"/>
        <v>-3918369</v>
      </c>
      <c r="Y37" s="31">
        <f t="shared" si="3"/>
        <v>210511668</v>
      </c>
      <c r="Z37" s="32">
        <f>+IF(X37&lt;&gt;0,+(Y37/X37)*100,0)</f>
        <v>-5372.430927255702</v>
      </c>
      <c r="AA37" s="33">
        <f>SUM(AA29:AA36)</f>
        <v>-15673478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-15673478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206593299</v>
      </c>
      <c r="X44" s="31">
        <f t="shared" si="5"/>
        <v>-3918369</v>
      </c>
      <c r="Y44" s="31">
        <f t="shared" si="5"/>
        <v>210511668</v>
      </c>
      <c r="Z44" s="32">
        <f>+IF(X44&lt;&gt;0,+(Y44/X44)*100,0)</f>
        <v>-5372.430927255702</v>
      </c>
      <c r="AA44" s="33">
        <f>+AA37+AA43</f>
        <v>-15673478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-74822744</v>
      </c>
      <c r="D45" s="42">
        <f t="shared" si="6"/>
        <v>0</v>
      </c>
      <c r="E45" s="43">
        <f t="shared" si="6"/>
        <v>-3909841</v>
      </c>
      <c r="F45" s="44">
        <f t="shared" si="6"/>
        <v>-3909841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-95666039</v>
      </c>
      <c r="X45" s="44">
        <f t="shared" si="6"/>
        <v>-977463</v>
      </c>
      <c r="Y45" s="44">
        <f t="shared" si="6"/>
        <v>-94688576</v>
      </c>
      <c r="Z45" s="45">
        <f>+IF(X45&lt;&gt;0,+(Y45/X45)*100,0)</f>
        <v>9687.1775197628958</v>
      </c>
      <c r="AA45" s="46">
        <f>+AA26-AA44</f>
        <v>-3909841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-3909841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-977463</v>
      </c>
      <c r="Y47" s="20">
        <v>1004790</v>
      </c>
      <c r="Z47" s="47">
        <v>-102.79570684516959</v>
      </c>
      <c r="AA47" s="22">
        <v>-3909841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-3909841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-977463</v>
      </c>
      <c r="Y50" s="52">
        <f t="shared" si="7"/>
        <v>1004790</v>
      </c>
      <c r="Z50" s="53">
        <f>+IF(X50&lt;&gt;0,+(Y50/X50)*100,0)</f>
        <v>-102.79570684516959</v>
      </c>
      <c r="AA50" s="54">
        <f>SUM(AA47:AA49)</f>
        <v>-3909841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632584723</v>
      </c>
      <c r="X6" s="20">
        <v>-40538142</v>
      </c>
      <c r="Y6" s="20">
        <v>673122865</v>
      </c>
      <c r="Z6" s="21">
        <v>-1660.4679735938564</v>
      </c>
      <c r="AA6" s="22">
        <v>-162152593</v>
      </c>
    </row>
    <row r="7" spans="1:27" x14ac:dyDescent="0.25">
      <c r="A7" s="23" t="s">
        <v>35</v>
      </c>
      <c r="B7" s="17" t="s">
        <v>32</v>
      </c>
      <c r="C7" s="18">
        <v>669858928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778369385</v>
      </c>
      <c r="X7" s="20">
        <v>62280021</v>
      </c>
      <c r="Y7" s="20">
        <v>716089364</v>
      </c>
      <c r="Z7" s="21">
        <v>1149.7898563650131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-84173</v>
      </c>
      <c r="X8" s="20">
        <v>29703</v>
      </c>
      <c r="Y8" s="20">
        <v>-113876</v>
      </c>
      <c r="Z8" s="21">
        <v>-383.38214995118341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-67680532</v>
      </c>
      <c r="X10" s="20">
        <v>-7765884</v>
      </c>
      <c r="Y10" s="20">
        <v>-59914648</v>
      </c>
      <c r="Z10" s="21">
        <v>771.51098316688729</v>
      </c>
      <c r="AA10" s="22">
        <v>-31063539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661798509</v>
      </c>
      <c r="X11" s="20"/>
      <c r="Y11" s="24">
        <v>661798509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1823374613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2002106592</v>
      </c>
      <c r="X13" s="31">
        <f t="shared" si="0"/>
        <v>14005698</v>
      </c>
      <c r="Y13" s="31">
        <f t="shared" si="0"/>
        <v>1988100894</v>
      </c>
      <c r="Z13" s="32">
        <f>+IF(X13&lt;&gt;0,+(Y13/X13)*100,0)</f>
        <v>14194.943329493466</v>
      </c>
      <c r="AA13" s="33">
        <f>SUM(AA6:AA12)</f>
        <v>56022763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-534297921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-534553020</v>
      </c>
      <c r="X17" s="20">
        <v>-21020796</v>
      </c>
      <c r="Y17" s="24">
        <v>-513532224</v>
      </c>
      <c r="Z17" s="25">
        <v>2442.9723022857934</v>
      </c>
      <c r="AA17" s="26">
        <v>-84083176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-534297921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-534553020</v>
      </c>
      <c r="X25" s="36">
        <f t="shared" si="1"/>
        <v>-21020796</v>
      </c>
      <c r="Y25" s="36">
        <f t="shared" si="1"/>
        <v>-513532224</v>
      </c>
      <c r="Z25" s="37">
        <f>+IF(X25&lt;&gt;0,+(Y25/X25)*100,0)</f>
        <v>2442.9723022857934</v>
      </c>
      <c r="AA25" s="38">
        <f>SUM(AA15:AA24)</f>
        <v>-84083176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1289076692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1467553572</v>
      </c>
      <c r="X26" s="31">
        <f t="shared" si="2"/>
        <v>-7015098</v>
      </c>
      <c r="Y26" s="31">
        <f t="shared" si="2"/>
        <v>1474568670</v>
      </c>
      <c r="Z26" s="32">
        <f>+IF(X26&lt;&gt;0,+(Y26/X26)*100,0)</f>
        <v>-21019.929728707997</v>
      </c>
      <c r="AA26" s="33">
        <f>+AA13+AA25</f>
        <v>-28060413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10081859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10323808</v>
      </c>
      <c r="X31" s="20"/>
      <c r="Y31" s="20">
        <v>10323808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3037452084</v>
      </c>
      <c r="X32" s="20">
        <v>-7765881</v>
      </c>
      <c r="Y32" s="20">
        <v>3045217965</v>
      </c>
      <c r="Z32" s="21">
        <v>-39212.781717875921</v>
      </c>
      <c r="AA32" s="22">
        <v>-31063539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-1358192</v>
      </c>
      <c r="X33" s="20"/>
      <c r="Y33" s="20">
        <v>-1358192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352219571</v>
      </c>
      <c r="X35" s="20">
        <v>33078084</v>
      </c>
      <c r="Y35" s="20">
        <v>319141487</v>
      </c>
      <c r="Z35" s="21">
        <v>964.81249337174427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3049989045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3398637271</v>
      </c>
      <c r="X37" s="31">
        <f t="shared" si="3"/>
        <v>25312203</v>
      </c>
      <c r="Y37" s="31">
        <f t="shared" si="3"/>
        <v>3373325068</v>
      </c>
      <c r="Z37" s="32">
        <f>+IF(X37&lt;&gt;0,+(Y37/X37)*100,0)</f>
        <v>13326.872686664214</v>
      </c>
      <c r="AA37" s="33">
        <f>SUM(AA29:AA36)</f>
        <v>101248793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3049989045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3398637271</v>
      </c>
      <c r="X44" s="31">
        <f t="shared" si="5"/>
        <v>25312203</v>
      </c>
      <c r="Y44" s="31">
        <f t="shared" si="5"/>
        <v>3373325068</v>
      </c>
      <c r="Z44" s="32">
        <f>+IF(X44&lt;&gt;0,+(Y44/X44)*100,0)</f>
        <v>13326.872686664214</v>
      </c>
      <c r="AA44" s="33">
        <f>+AA37+AA43</f>
        <v>101248793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-1760912353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-1931083699</v>
      </c>
      <c r="X45" s="44">
        <f t="shared" si="6"/>
        <v>-32327301</v>
      </c>
      <c r="Y45" s="44">
        <f t="shared" si="6"/>
        <v>-1898756398</v>
      </c>
      <c r="Z45" s="45">
        <f>+IF(X45&lt;&gt;0,+(Y45/X45)*100,0)</f>
        <v>5873.5382765174245</v>
      </c>
      <c r="AA45" s="46">
        <f>+AA26-AA44</f>
        <v>-129309206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35804776</v>
      </c>
      <c r="X47" s="20">
        <v>-32327304</v>
      </c>
      <c r="Y47" s="20">
        <v>68132080</v>
      </c>
      <c r="Z47" s="47">
        <v>-210.75707395828616</v>
      </c>
      <c r="AA47" s="22">
        <v>-129309206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35804776</v>
      </c>
      <c r="X50" s="52">
        <f t="shared" si="7"/>
        <v>-32327304</v>
      </c>
      <c r="Y50" s="52">
        <f t="shared" si="7"/>
        <v>68132080</v>
      </c>
      <c r="Z50" s="53">
        <f>+IF(X50&lt;&gt;0,+(Y50/X50)*100,0)</f>
        <v>-210.75707395828616</v>
      </c>
      <c r="AA50" s="54">
        <f>SUM(AA47:AA49)</f>
        <v>-129309206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456501216</v>
      </c>
      <c r="X6" s="20">
        <v>10621203</v>
      </c>
      <c r="Y6" s="20">
        <v>445880013</v>
      </c>
      <c r="Z6" s="21">
        <v>4198.0179928770776</v>
      </c>
      <c r="AA6" s="22">
        <v>42484821</v>
      </c>
    </row>
    <row r="7" spans="1:27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38547375</v>
      </c>
      <c r="X7" s="20">
        <v>8029629</v>
      </c>
      <c r="Y7" s="20">
        <v>30517746</v>
      </c>
      <c r="Z7" s="21">
        <v>380.06420969138179</v>
      </c>
      <c r="AA7" s="22">
        <v>32118534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5971459</v>
      </c>
      <c r="X10" s="20"/>
      <c r="Y10" s="20">
        <v>5971459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127886845</v>
      </c>
      <c r="X11" s="20"/>
      <c r="Y11" s="24">
        <v>127886845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623492941</v>
      </c>
      <c r="X13" s="31">
        <f t="shared" si="0"/>
        <v>18650832</v>
      </c>
      <c r="Y13" s="31">
        <f t="shared" si="0"/>
        <v>604842109</v>
      </c>
      <c r="Z13" s="32">
        <f>+IF(X13&lt;&gt;0,+(Y13/X13)*100,0)</f>
        <v>3242.9765546116123</v>
      </c>
      <c r="AA13" s="33">
        <f>SUM(AA6:AA12)</f>
        <v>74603355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88534784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93466618</v>
      </c>
      <c r="X17" s="20">
        <v>-241806</v>
      </c>
      <c r="Y17" s="24">
        <v>93708424</v>
      </c>
      <c r="Z17" s="25">
        <v>-38753.55615658834</v>
      </c>
      <c r="AA17" s="26">
        <v>-967225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87111647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92043481</v>
      </c>
      <c r="X25" s="36">
        <f t="shared" si="1"/>
        <v>-241806</v>
      </c>
      <c r="Y25" s="36">
        <f t="shared" si="1"/>
        <v>92285287</v>
      </c>
      <c r="Z25" s="37">
        <f>+IF(X25&lt;&gt;0,+(Y25/X25)*100,0)</f>
        <v>-38165.011207331496</v>
      </c>
      <c r="AA25" s="38">
        <f>SUM(AA15:AA24)</f>
        <v>-967225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672752845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715536422</v>
      </c>
      <c r="X26" s="31">
        <f t="shared" si="2"/>
        <v>18409026</v>
      </c>
      <c r="Y26" s="31">
        <f t="shared" si="2"/>
        <v>697127396</v>
      </c>
      <c r="Z26" s="32">
        <f>+IF(X26&lt;&gt;0,+(Y26/X26)*100,0)</f>
        <v>3786.8782194125865</v>
      </c>
      <c r="AA26" s="33">
        <f>+AA13+AA25</f>
        <v>73636130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702349509</v>
      </c>
      <c r="X32" s="20">
        <v>-5152992</v>
      </c>
      <c r="Y32" s="20">
        <v>707502501</v>
      </c>
      <c r="Z32" s="21">
        <v>-13729.93594789202</v>
      </c>
      <c r="AA32" s="22">
        <v>-20611996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123570600</v>
      </c>
      <c r="X35" s="20"/>
      <c r="Y35" s="20">
        <v>123570600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815069163</v>
      </c>
      <c r="X37" s="31">
        <f t="shared" si="3"/>
        <v>-5152992</v>
      </c>
      <c r="Y37" s="31">
        <f t="shared" si="3"/>
        <v>820222155</v>
      </c>
      <c r="Z37" s="32">
        <f>+IF(X37&lt;&gt;0,+(Y37/X37)*100,0)</f>
        <v>-15917.396242804181</v>
      </c>
      <c r="AA37" s="33">
        <f>SUM(AA29:AA36)</f>
        <v>-20611996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815069163</v>
      </c>
      <c r="X44" s="31">
        <f t="shared" si="5"/>
        <v>-5152992</v>
      </c>
      <c r="Y44" s="31">
        <f t="shared" si="5"/>
        <v>820222155</v>
      </c>
      <c r="Z44" s="32">
        <f>+IF(X44&lt;&gt;0,+(Y44/X44)*100,0)</f>
        <v>-15917.396242804181</v>
      </c>
      <c r="AA44" s="33">
        <f>+AA37+AA43</f>
        <v>-20611996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-81848879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-99532741</v>
      </c>
      <c r="X45" s="44">
        <f t="shared" si="6"/>
        <v>23562018</v>
      </c>
      <c r="Y45" s="44">
        <f t="shared" si="6"/>
        <v>-123094759</v>
      </c>
      <c r="Z45" s="45">
        <f>+IF(X45&lt;&gt;0,+(Y45/X45)*100,0)</f>
        <v>-522.42876225627185</v>
      </c>
      <c r="AA45" s="46">
        <f>+AA26-AA44</f>
        <v>94248126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23562018</v>
      </c>
      <c r="Y47" s="20">
        <v>-23796163</v>
      </c>
      <c r="Z47" s="47">
        <v>-100.99373916105148</v>
      </c>
      <c r="AA47" s="22">
        <v>94248126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23562018</v>
      </c>
      <c r="Y50" s="52">
        <f t="shared" si="7"/>
        <v>-23796163</v>
      </c>
      <c r="Z50" s="53">
        <f>+IF(X50&lt;&gt;0,+(Y50/X50)*100,0)</f>
        <v>-100.99373916105148</v>
      </c>
      <c r="AA50" s="54">
        <f>SUM(AA47:AA49)</f>
        <v>94248126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309119790</v>
      </c>
      <c r="X6" s="20">
        <v>-72117258</v>
      </c>
      <c r="Y6" s="20">
        <v>381237048</v>
      </c>
      <c r="Z6" s="21">
        <v>-528.63497389210227</v>
      </c>
      <c r="AA6" s="22">
        <v>-288469075</v>
      </c>
    </row>
    <row r="7" spans="1:27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765266496</v>
      </c>
      <c r="X7" s="20">
        <v>-33512961</v>
      </c>
      <c r="Y7" s="20">
        <v>798779457</v>
      </c>
      <c r="Z7" s="21">
        <v>-2383.4941263471169</v>
      </c>
      <c r="AA7" s="22">
        <v>-134051812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-563817</v>
      </c>
      <c r="Y8" s="20">
        <v>563817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-125808278</v>
      </c>
      <c r="X10" s="20"/>
      <c r="Y10" s="20">
        <v>-125808278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317067860</v>
      </c>
      <c r="X11" s="20"/>
      <c r="Y11" s="24">
        <v>317067860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1259697124</v>
      </c>
      <c r="X13" s="31">
        <f t="shared" si="0"/>
        <v>-106194036</v>
      </c>
      <c r="Y13" s="31">
        <f t="shared" si="0"/>
        <v>1365891160</v>
      </c>
      <c r="Z13" s="32">
        <f>+IF(X13&lt;&gt;0,+(Y13/X13)*100,0)</f>
        <v>-1286.2221000810252</v>
      </c>
      <c r="AA13" s="33">
        <f>SUM(AA6:AA12)</f>
        <v>-424776154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173489785</v>
      </c>
      <c r="X17" s="20">
        <v>4155159</v>
      </c>
      <c r="Y17" s="24">
        <v>169334626</v>
      </c>
      <c r="Z17" s="25">
        <v>4075.2863127500054</v>
      </c>
      <c r="AA17" s="26">
        <v>16620643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173489785</v>
      </c>
      <c r="X25" s="36">
        <f t="shared" si="1"/>
        <v>4155159</v>
      </c>
      <c r="Y25" s="36">
        <f t="shared" si="1"/>
        <v>169334626</v>
      </c>
      <c r="Z25" s="37">
        <f>+IF(X25&lt;&gt;0,+(Y25/X25)*100,0)</f>
        <v>4075.2863127500054</v>
      </c>
      <c r="AA25" s="38">
        <f>SUM(AA15:AA24)</f>
        <v>16620643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1433186909</v>
      </c>
      <c r="X26" s="31">
        <f t="shared" si="2"/>
        <v>-102038877</v>
      </c>
      <c r="Y26" s="31">
        <f t="shared" si="2"/>
        <v>1535225786</v>
      </c>
      <c r="Z26" s="32">
        <f>+IF(X26&lt;&gt;0,+(Y26/X26)*100,0)</f>
        <v>-1504.5498648520015</v>
      </c>
      <c r="AA26" s="33">
        <f>+AA13+AA25</f>
        <v>-408155511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-3054129</v>
      </c>
      <c r="X31" s="20"/>
      <c r="Y31" s="20">
        <v>-3054129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2799634601</v>
      </c>
      <c r="X32" s="20">
        <v>-100080945</v>
      </c>
      <c r="Y32" s="20">
        <v>2899715546</v>
      </c>
      <c r="Z32" s="21">
        <v>-2897.3702696352439</v>
      </c>
      <c r="AA32" s="22">
        <v>-400323791</v>
      </c>
    </row>
    <row r="33" spans="1:27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46432143</v>
      </c>
      <c r="X33" s="20">
        <v>-4300125</v>
      </c>
      <c r="Y33" s="20">
        <v>50732268</v>
      </c>
      <c r="Z33" s="21">
        <v>-1179.7858899450598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119655964</v>
      </c>
      <c r="X35" s="20">
        <v>54460686</v>
      </c>
      <c r="Y35" s="20">
        <v>65195278</v>
      </c>
      <c r="Z35" s="21">
        <v>119.71071756238987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2962668579</v>
      </c>
      <c r="X37" s="31">
        <f t="shared" si="3"/>
        <v>-34685219</v>
      </c>
      <c r="Y37" s="31">
        <f t="shared" si="3"/>
        <v>2997353798</v>
      </c>
      <c r="Z37" s="32">
        <f>+IF(X37&lt;&gt;0,+(Y37/X37)*100,0)</f>
        <v>-8641.5882165829771</v>
      </c>
      <c r="AA37" s="33">
        <f>SUM(AA29:AA36)</f>
        <v>-184446379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2962668579</v>
      </c>
      <c r="X44" s="31">
        <f t="shared" si="5"/>
        <v>-34685219</v>
      </c>
      <c r="Y44" s="31">
        <f t="shared" si="5"/>
        <v>2997353798</v>
      </c>
      <c r="Z44" s="32">
        <f>+IF(X44&lt;&gt;0,+(Y44/X44)*100,0)</f>
        <v>-8641.5882165829771</v>
      </c>
      <c r="AA44" s="33">
        <f>+AA37+AA43</f>
        <v>-184446379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-1529481670</v>
      </c>
      <c r="X45" s="44">
        <f t="shared" si="6"/>
        <v>-67353658</v>
      </c>
      <c r="Y45" s="44">
        <f t="shared" si="6"/>
        <v>-1462128012</v>
      </c>
      <c r="Z45" s="45">
        <f>+IF(X45&lt;&gt;0,+(Y45/X45)*100,0)</f>
        <v>2170.8219797059874</v>
      </c>
      <c r="AA45" s="46">
        <f>+AA26-AA44</f>
        <v>-223709132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-52118493</v>
      </c>
      <c r="Y47" s="20">
        <v>52118493</v>
      </c>
      <c r="Z47" s="47">
        <v>-100</v>
      </c>
      <c r="AA47" s="22">
        <v>-208473967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-52118493</v>
      </c>
      <c r="Y50" s="52">
        <f t="shared" si="7"/>
        <v>52118493</v>
      </c>
      <c r="Z50" s="53">
        <f>+IF(X50&lt;&gt;0,+(Y50/X50)*100,0)</f>
        <v>-100</v>
      </c>
      <c r="AA50" s="54">
        <f>SUM(AA47:AA49)</f>
        <v>-208473967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-1744266600</v>
      </c>
      <c r="X6" s="20">
        <v>-590018870</v>
      </c>
      <c r="Y6" s="20">
        <v>-1154247730</v>
      </c>
      <c r="Z6" s="21">
        <v>195.62895166386798</v>
      </c>
      <c r="AA6" s="22">
        <v>-941791441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282751167</v>
      </c>
      <c r="X7" s="20">
        <v>416501419</v>
      </c>
      <c r="Y7" s="20">
        <v>-133750252</v>
      </c>
      <c r="Z7" s="21">
        <v>-32.112796235155209</v>
      </c>
      <c r="AA7" s="22">
        <v>829214389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-71481678</v>
      </c>
      <c r="X10" s="20">
        <v>-52887155</v>
      </c>
      <c r="Y10" s="20">
        <v>-18594523</v>
      </c>
      <c r="Z10" s="21">
        <v>35.158864189234606</v>
      </c>
      <c r="AA10" s="22">
        <v>-60195200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38388333</v>
      </c>
      <c r="X11" s="20">
        <v>10443637</v>
      </c>
      <c r="Y11" s="24">
        <v>27944696</v>
      </c>
      <c r="Z11" s="25">
        <v>267.57628592414693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-1509352103</v>
      </c>
      <c r="X13" s="31">
        <f t="shared" si="0"/>
        <v>-230381617</v>
      </c>
      <c r="Y13" s="31">
        <f t="shared" si="0"/>
        <v>-1278970486</v>
      </c>
      <c r="Z13" s="32">
        <f>+IF(X13&lt;&gt;0,+(Y13/X13)*100,0)</f>
        <v>555.15301205651315</v>
      </c>
      <c r="AA13" s="33">
        <f>SUM(AA6:AA12)</f>
        <v>-176749263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44706884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24579351</v>
      </c>
      <c r="X17" s="20">
        <v>40270837</v>
      </c>
      <c r="Y17" s="24">
        <v>-15691486</v>
      </c>
      <c r="Z17" s="25">
        <v>-38.96488667469216</v>
      </c>
      <c r="AA17" s="26">
        <v>50664879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-1712</v>
      </c>
      <c r="X21" s="20">
        <v>-2568</v>
      </c>
      <c r="Y21" s="20">
        <v>856</v>
      </c>
      <c r="Z21" s="21">
        <v>-33.333333333333329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44706884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24577639</v>
      </c>
      <c r="X25" s="36">
        <f t="shared" si="1"/>
        <v>40268269</v>
      </c>
      <c r="Y25" s="36">
        <f t="shared" si="1"/>
        <v>-15690630</v>
      </c>
      <c r="Z25" s="37">
        <f>+IF(X25&lt;&gt;0,+(Y25/X25)*100,0)</f>
        <v>-38.965245811782971</v>
      </c>
      <c r="AA25" s="38">
        <f>SUM(AA15:AA24)</f>
        <v>50654607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-1385451379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-1484774464</v>
      </c>
      <c r="X26" s="31">
        <f t="shared" si="2"/>
        <v>-190113348</v>
      </c>
      <c r="Y26" s="31">
        <f t="shared" si="2"/>
        <v>-1294661116</v>
      </c>
      <c r="Z26" s="32">
        <f>+IF(X26&lt;&gt;0,+(Y26/X26)*100,0)</f>
        <v>680.99432765762447</v>
      </c>
      <c r="AA26" s="33">
        <f>+AA13+AA25</f>
        <v>-126094656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-10666908</v>
      </c>
      <c r="X31" s="20">
        <v>-8297059</v>
      </c>
      <c r="Y31" s="20">
        <v>-2369849</v>
      </c>
      <c r="Z31" s="21">
        <v>28.562518357408329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-2146406146</v>
      </c>
      <c r="X32" s="20">
        <v>-1663605135</v>
      </c>
      <c r="Y32" s="20">
        <v>-482801011</v>
      </c>
      <c r="Z32" s="21">
        <v>29.021370567000567</v>
      </c>
      <c r="AA32" s="22">
        <v>-1610961581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15622506</v>
      </c>
      <c r="Y33" s="20">
        <v>-14622506</v>
      </c>
      <c r="Z33" s="21">
        <v>-93.598978294519455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1418785</v>
      </c>
      <c r="X35" s="20"/>
      <c r="Y35" s="20">
        <v>1418785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-2154738411</v>
      </c>
      <c r="X37" s="31">
        <f t="shared" si="3"/>
        <v>-1656279688</v>
      </c>
      <c r="Y37" s="31">
        <f t="shared" si="3"/>
        <v>-498458723</v>
      </c>
      <c r="Z37" s="32">
        <f>+IF(X37&lt;&gt;0,+(Y37/X37)*100,0)</f>
        <v>30.09508156209424</v>
      </c>
      <c r="AA37" s="33">
        <f>SUM(AA29:AA36)</f>
        <v>-1623258640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-2154738411</v>
      </c>
      <c r="X44" s="31">
        <f t="shared" si="5"/>
        <v>-1656279688</v>
      </c>
      <c r="Y44" s="31">
        <f t="shared" si="5"/>
        <v>-498458723</v>
      </c>
      <c r="Z44" s="32">
        <f>+IF(X44&lt;&gt;0,+(Y44/X44)*100,0)</f>
        <v>30.09508156209424</v>
      </c>
      <c r="AA44" s="33">
        <f>+AA37+AA43</f>
        <v>-1623258640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673225029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669963947</v>
      </c>
      <c r="X45" s="44">
        <f t="shared" si="6"/>
        <v>1466166340</v>
      </c>
      <c r="Y45" s="44">
        <f t="shared" si="6"/>
        <v>-796202393</v>
      </c>
      <c r="Z45" s="45">
        <f>+IF(X45&lt;&gt;0,+(Y45/X45)*100,0)</f>
        <v>-54.305051976571775</v>
      </c>
      <c r="AA45" s="46">
        <f>+AA26-AA44</f>
        <v>1497163984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17034649</v>
      </c>
      <c r="Y47" s="20">
        <v>-17034649</v>
      </c>
      <c r="Z47" s="47">
        <v>-100</v>
      </c>
      <c r="AA47" s="22">
        <v>48032293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17034649</v>
      </c>
      <c r="Y50" s="52">
        <f t="shared" si="7"/>
        <v>-17034649</v>
      </c>
      <c r="Z50" s="53">
        <f>+IF(X50&lt;&gt;0,+(Y50/X50)*100,0)</f>
        <v>-100</v>
      </c>
      <c r="AA50" s="54">
        <f>SUM(AA47:AA49)</f>
        <v>48032293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-14216560</v>
      </c>
      <c r="G6" s="20">
        <v>154669482</v>
      </c>
      <c r="H6" s="20">
        <v>2616565</v>
      </c>
      <c r="I6" s="20">
        <v>2513474</v>
      </c>
      <c r="J6" s="20">
        <v>159799521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159799521</v>
      </c>
      <c r="X6" s="20">
        <v>16445800</v>
      </c>
      <c r="Y6" s="20">
        <v>143353721</v>
      </c>
      <c r="Z6" s="21">
        <v>871.67374648846521</v>
      </c>
      <c r="AA6" s="22">
        <v>-14216560</v>
      </c>
    </row>
    <row r="7" spans="1:27" x14ac:dyDescent="0.25">
      <c r="A7" s="23" t="s">
        <v>35</v>
      </c>
      <c r="B7" s="17" t="s">
        <v>32</v>
      </c>
      <c r="C7" s="18">
        <v>178494027</v>
      </c>
      <c r="D7" s="18"/>
      <c r="E7" s="19">
        <v>41977867</v>
      </c>
      <c r="F7" s="20">
        <v>41977867</v>
      </c>
      <c r="G7" s="20">
        <v>116964526</v>
      </c>
      <c r="H7" s="20">
        <v>86367244</v>
      </c>
      <c r="I7" s="20">
        <v>1950830</v>
      </c>
      <c r="J7" s="20">
        <v>205282600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205282600</v>
      </c>
      <c r="X7" s="20">
        <v>36650378</v>
      </c>
      <c r="Y7" s="20">
        <v>168632222</v>
      </c>
      <c r="Z7" s="21">
        <v>460.11045779664261</v>
      </c>
      <c r="AA7" s="22">
        <v>41977867</v>
      </c>
    </row>
    <row r="8" spans="1:27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-91869</v>
      </c>
      <c r="G8" s="20">
        <v>-96252</v>
      </c>
      <c r="H8" s="20">
        <v>-46727</v>
      </c>
      <c r="I8" s="20">
        <v>-184</v>
      </c>
      <c r="J8" s="20">
        <v>-143163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-143163</v>
      </c>
      <c r="X8" s="20">
        <v>-91869</v>
      </c>
      <c r="Y8" s="20">
        <v>-51294</v>
      </c>
      <c r="Z8" s="21">
        <v>55.833850373901974</v>
      </c>
      <c r="AA8" s="22">
        <v>-91869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25749258</v>
      </c>
      <c r="G11" s="24">
        <v>62231611</v>
      </c>
      <c r="H11" s="24">
        <v>891021</v>
      </c>
      <c r="I11" s="24">
        <v>813484</v>
      </c>
      <c r="J11" s="20">
        <v>63936116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63936116</v>
      </c>
      <c r="X11" s="20">
        <v>25749258</v>
      </c>
      <c r="Y11" s="24">
        <v>38186858</v>
      </c>
      <c r="Z11" s="25">
        <v>148.30275109286643</v>
      </c>
      <c r="AA11" s="26">
        <v>25749258</v>
      </c>
    </row>
    <row r="12" spans="1:27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/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/>
      <c r="Y12" s="20">
        <v>-293664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386696660</v>
      </c>
      <c r="D13" s="29">
        <f>SUM(D6:D12)</f>
        <v>0</v>
      </c>
      <c r="E13" s="30">
        <f t="shared" si="0"/>
        <v>53418696</v>
      </c>
      <c r="F13" s="31">
        <f t="shared" si="0"/>
        <v>53418696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428581410</v>
      </c>
      <c r="X13" s="31">
        <f t="shared" si="0"/>
        <v>78753567</v>
      </c>
      <c r="Y13" s="31">
        <f t="shared" si="0"/>
        <v>349827843</v>
      </c>
      <c r="Z13" s="32">
        <f>+IF(X13&lt;&gt;0,+(Y13/X13)*100,0)</f>
        <v>444.20571197746506</v>
      </c>
      <c r="AA13" s="33">
        <f>SUM(AA6:AA12)</f>
        <v>53418696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137787049</v>
      </c>
      <c r="G17" s="24">
        <v>229716175</v>
      </c>
      <c r="H17" s="24">
        <v>-19006299</v>
      </c>
      <c r="I17" s="24"/>
      <c r="J17" s="20">
        <v>210709876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210709876</v>
      </c>
      <c r="X17" s="20">
        <v>134985697</v>
      </c>
      <c r="Y17" s="24">
        <v>75724179</v>
      </c>
      <c r="Z17" s="25">
        <v>56.097927916022094</v>
      </c>
      <c r="AA17" s="26">
        <v>137787049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137787049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210709876</v>
      </c>
      <c r="X25" s="36">
        <f t="shared" si="1"/>
        <v>134985697</v>
      </c>
      <c r="Y25" s="36">
        <f t="shared" si="1"/>
        <v>75724179</v>
      </c>
      <c r="Z25" s="37">
        <f>+IF(X25&lt;&gt;0,+(Y25/X25)*100,0)</f>
        <v>56.097927916022094</v>
      </c>
      <c r="AA25" s="38">
        <f>SUM(AA15:AA24)</f>
        <v>137787049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597406535</v>
      </c>
      <c r="D26" s="29">
        <f>+D13+D25</f>
        <v>0</v>
      </c>
      <c r="E26" s="30">
        <f t="shared" si="2"/>
        <v>191205745</v>
      </c>
      <c r="F26" s="31">
        <f t="shared" si="2"/>
        <v>191205745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639291286</v>
      </c>
      <c r="X26" s="31">
        <f t="shared" si="2"/>
        <v>213739264</v>
      </c>
      <c r="Y26" s="31">
        <f t="shared" si="2"/>
        <v>425552022</v>
      </c>
      <c r="Z26" s="32">
        <f>+IF(X26&lt;&gt;0,+(Y26/X26)*100,0)</f>
        <v>199.0986653720301</v>
      </c>
      <c r="AA26" s="33">
        <f>+AA13+AA25</f>
        <v>191205745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-86359</v>
      </c>
      <c r="G31" s="20">
        <v>-167934</v>
      </c>
      <c r="H31" s="20">
        <v>-15304</v>
      </c>
      <c r="I31" s="20"/>
      <c r="J31" s="20">
        <v>-183238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-183238</v>
      </c>
      <c r="X31" s="20">
        <v>-86359</v>
      </c>
      <c r="Y31" s="20">
        <v>-96879</v>
      </c>
      <c r="Z31" s="21">
        <v>112.18170659688047</v>
      </c>
      <c r="AA31" s="22">
        <v>-86359</v>
      </c>
    </row>
    <row r="32" spans="1:27" x14ac:dyDescent="0.25">
      <c r="A32" s="23" t="s">
        <v>59</v>
      </c>
      <c r="B32" s="17" t="s">
        <v>32</v>
      </c>
      <c r="C32" s="18">
        <v>184698257</v>
      </c>
      <c r="D32" s="18"/>
      <c r="E32" s="19">
        <v>99464</v>
      </c>
      <c r="F32" s="20">
        <v>99464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205780785</v>
      </c>
      <c r="X32" s="20">
        <v>11659184</v>
      </c>
      <c r="Y32" s="20">
        <v>194121601</v>
      </c>
      <c r="Z32" s="21">
        <v>1664.9672995983251</v>
      </c>
      <c r="AA32" s="22">
        <v>99464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362</v>
      </c>
      <c r="F33" s="20">
        <v>362</v>
      </c>
      <c r="G33" s="20">
        <v>835000</v>
      </c>
      <c r="H33" s="20"/>
      <c r="I33" s="20"/>
      <c r="J33" s="20">
        <v>835000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835000</v>
      </c>
      <c r="X33" s="20">
        <v>362</v>
      </c>
      <c r="Y33" s="20">
        <v>834638</v>
      </c>
      <c r="Z33" s="21">
        <v>230562.98342541436</v>
      </c>
      <c r="AA33" s="22">
        <v>362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56982789</v>
      </c>
      <c r="D35" s="18"/>
      <c r="E35" s="19">
        <v>29564576</v>
      </c>
      <c r="F35" s="20">
        <v>29564576</v>
      </c>
      <c r="G35" s="20">
        <v>57454015</v>
      </c>
      <c r="H35" s="20">
        <v>-235196</v>
      </c>
      <c r="I35" s="20">
        <v>238922</v>
      </c>
      <c r="J35" s="20">
        <v>57457741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57457741</v>
      </c>
      <c r="X35" s="20">
        <v>29564573</v>
      </c>
      <c r="Y35" s="20">
        <v>27893168</v>
      </c>
      <c r="Z35" s="21">
        <v>94.346595163068997</v>
      </c>
      <c r="AA35" s="22">
        <v>29564576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241500628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29578043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263890288</v>
      </c>
      <c r="X37" s="31">
        <f t="shared" si="3"/>
        <v>41137760</v>
      </c>
      <c r="Y37" s="31">
        <f t="shared" si="3"/>
        <v>222752528</v>
      </c>
      <c r="Z37" s="32">
        <f>+IF(X37&lt;&gt;0,+(Y37/X37)*100,0)</f>
        <v>541.47947773529722</v>
      </c>
      <c r="AA37" s="33">
        <f>SUM(AA29:AA36)</f>
        <v>29578043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241500628</v>
      </c>
      <c r="D44" s="29">
        <f>+D37+D43</f>
        <v>0</v>
      </c>
      <c r="E44" s="30">
        <f t="shared" si="5"/>
        <v>29578043</v>
      </c>
      <c r="F44" s="31">
        <f t="shared" si="5"/>
        <v>29578043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263890288</v>
      </c>
      <c r="X44" s="31">
        <f t="shared" si="5"/>
        <v>41137760</v>
      </c>
      <c r="Y44" s="31">
        <f t="shared" si="5"/>
        <v>222752528</v>
      </c>
      <c r="Z44" s="32">
        <f>+IF(X44&lt;&gt;0,+(Y44/X44)*100,0)</f>
        <v>541.47947773529722</v>
      </c>
      <c r="AA44" s="33">
        <f>+AA37+AA43</f>
        <v>29578043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355905907</v>
      </c>
      <c r="D45" s="42">
        <f t="shared" si="6"/>
        <v>0</v>
      </c>
      <c r="E45" s="43">
        <f t="shared" si="6"/>
        <v>161627702</v>
      </c>
      <c r="F45" s="44">
        <f t="shared" si="6"/>
        <v>161627702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375400998</v>
      </c>
      <c r="X45" s="44">
        <f t="shared" si="6"/>
        <v>172601504</v>
      </c>
      <c r="Y45" s="44">
        <f t="shared" si="6"/>
        <v>202799494</v>
      </c>
      <c r="Z45" s="45">
        <f>+IF(X45&lt;&gt;0,+(Y45/X45)*100,0)</f>
        <v>117.49578613173614</v>
      </c>
      <c r="AA45" s="46">
        <f>+AA26-AA44</f>
        <v>161627702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-14631732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-3657933</v>
      </c>
      <c r="Y47" s="20">
        <v>3657933</v>
      </c>
      <c r="Z47" s="47">
        <v>-100</v>
      </c>
      <c r="AA47" s="22">
        <v>-14631732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-14631732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-3657933</v>
      </c>
      <c r="Y50" s="52">
        <f t="shared" si="7"/>
        <v>3657933</v>
      </c>
      <c r="Z50" s="53">
        <f>+IF(X50&lt;&gt;0,+(Y50/X50)*100,0)</f>
        <v>-100</v>
      </c>
      <c r="AA50" s="54">
        <f>SUM(AA47:AA49)</f>
        <v>-14631732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-30266753</v>
      </c>
      <c r="G6" s="20">
        <v>-165012308</v>
      </c>
      <c r="H6" s="20">
        <v>-9594644</v>
      </c>
      <c r="I6" s="20">
        <v>-3456552</v>
      </c>
      <c r="J6" s="20">
        <v>-178063504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-178063504</v>
      </c>
      <c r="X6" s="20">
        <v>-7566690</v>
      </c>
      <c r="Y6" s="20">
        <v>-170496814</v>
      </c>
      <c r="Z6" s="21">
        <v>2253.2549106676765</v>
      </c>
      <c r="AA6" s="22">
        <v>-30266753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20951834</v>
      </c>
      <c r="X11" s="20"/>
      <c r="Y11" s="24">
        <v>20951834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-30266753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-157111670</v>
      </c>
      <c r="X13" s="31">
        <f t="shared" si="0"/>
        <v>-7566690</v>
      </c>
      <c r="Y13" s="31">
        <f t="shared" si="0"/>
        <v>-149544980</v>
      </c>
      <c r="Z13" s="32">
        <f>+IF(X13&lt;&gt;0,+(Y13/X13)*100,0)</f>
        <v>1976.359279949357</v>
      </c>
      <c r="AA13" s="33">
        <f>SUM(AA6:AA12)</f>
        <v>-30266753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8519191</v>
      </c>
      <c r="D17" s="18"/>
      <c r="E17" s="19">
        <v>30700000</v>
      </c>
      <c r="F17" s="20">
        <v>30700000</v>
      </c>
      <c r="G17" s="24">
        <v>12431175</v>
      </c>
      <c r="H17" s="24">
        <v>2840432</v>
      </c>
      <c r="I17" s="24">
        <v>1630543</v>
      </c>
      <c r="J17" s="20">
        <v>16902150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16902150</v>
      </c>
      <c r="X17" s="20">
        <v>7675002</v>
      </c>
      <c r="Y17" s="24">
        <v>9227148</v>
      </c>
      <c r="Z17" s="25">
        <v>120.22339538152565</v>
      </c>
      <c r="AA17" s="26">
        <v>30700000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8519191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30700000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16902150</v>
      </c>
      <c r="X25" s="36">
        <f t="shared" si="1"/>
        <v>7675002</v>
      </c>
      <c r="Y25" s="36">
        <f t="shared" si="1"/>
        <v>9227148</v>
      </c>
      <c r="Z25" s="37">
        <f>+IF(X25&lt;&gt;0,+(Y25/X25)*100,0)</f>
        <v>120.22339538152565</v>
      </c>
      <c r="AA25" s="38">
        <f>SUM(AA15:AA24)</f>
        <v>30700000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-137504481</v>
      </c>
      <c r="D26" s="29">
        <f>+D13+D25</f>
        <v>0</v>
      </c>
      <c r="E26" s="30">
        <f t="shared" si="2"/>
        <v>433247</v>
      </c>
      <c r="F26" s="31">
        <f t="shared" si="2"/>
        <v>433247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-140209520</v>
      </c>
      <c r="X26" s="31">
        <f t="shared" si="2"/>
        <v>108312</v>
      </c>
      <c r="Y26" s="31">
        <f t="shared" si="2"/>
        <v>-140317832</v>
      </c>
      <c r="Z26" s="32">
        <f>+IF(X26&lt;&gt;0,+(Y26/X26)*100,0)</f>
        <v>-129549.6639338208</v>
      </c>
      <c r="AA26" s="33">
        <f>+AA13+AA25</f>
        <v>433247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/>
      <c r="G32" s="20">
        <v>2861496</v>
      </c>
      <c r="H32" s="20">
        <v>1759820</v>
      </c>
      <c r="I32" s="20">
        <v>-1068656</v>
      </c>
      <c r="J32" s="20">
        <v>3552660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3552660</v>
      </c>
      <c r="X32" s="20">
        <v>3</v>
      </c>
      <c r="Y32" s="20">
        <v>3552657</v>
      </c>
      <c r="Z32" s="21">
        <v>118421900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5552660</v>
      </c>
      <c r="X37" s="31">
        <f t="shared" si="3"/>
        <v>3</v>
      </c>
      <c r="Y37" s="31">
        <f t="shared" si="3"/>
        <v>5552657</v>
      </c>
      <c r="Z37" s="32">
        <f>+IF(X37&lt;&gt;0,+(Y37/X37)*100,0)</f>
        <v>185088566.66666669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5552660</v>
      </c>
      <c r="X44" s="31">
        <f t="shared" si="5"/>
        <v>3</v>
      </c>
      <c r="Y44" s="31">
        <f t="shared" si="5"/>
        <v>5552657</v>
      </c>
      <c r="Z44" s="32">
        <f>+IF(X44&lt;&gt;0,+(Y44/X44)*100,0)</f>
        <v>185088566.66666669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-140365977</v>
      </c>
      <c r="D45" s="42">
        <f t="shared" si="6"/>
        <v>0</v>
      </c>
      <c r="E45" s="43">
        <f t="shared" si="6"/>
        <v>433247</v>
      </c>
      <c r="F45" s="44">
        <f t="shared" si="6"/>
        <v>433247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-145762180</v>
      </c>
      <c r="X45" s="44">
        <f t="shared" si="6"/>
        <v>108309</v>
      </c>
      <c r="Y45" s="44">
        <f t="shared" si="6"/>
        <v>-145870489</v>
      </c>
      <c r="Z45" s="45">
        <f>+IF(X45&lt;&gt;0,+(Y45/X45)*100,0)</f>
        <v>-134679.93333887306</v>
      </c>
      <c r="AA45" s="46">
        <f>+AA26-AA44</f>
        <v>433247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433248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108312</v>
      </c>
      <c r="Y47" s="20">
        <v>-108312</v>
      </c>
      <c r="Z47" s="47">
        <v>-100</v>
      </c>
      <c r="AA47" s="22">
        <v>433248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433248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108312</v>
      </c>
      <c r="Y50" s="52">
        <f t="shared" si="7"/>
        <v>-108312</v>
      </c>
      <c r="Z50" s="53">
        <f>+IF(X50&lt;&gt;0,+(Y50/X50)*100,0)</f>
        <v>-100</v>
      </c>
      <c r="AA50" s="54">
        <f>SUM(AA47:AA49)</f>
        <v>433248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-59082549</v>
      </c>
      <c r="X6" s="20">
        <v>-688000</v>
      </c>
      <c r="Y6" s="20">
        <v>-58394549</v>
      </c>
      <c r="Z6" s="21">
        <v>8487.5797965116271</v>
      </c>
      <c r="AA6" s="22">
        <v>-6880000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-1100000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-2042007</v>
      </c>
      <c r="X10" s="20">
        <v>-269500</v>
      </c>
      <c r="Y10" s="20">
        <v>-1772507</v>
      </c>
      <c r="Z10" s="21">
        <v>657.70204081632653</v>
      </c>
      <c r="AA10" s="22">
        <v>-1100000</v>
      </c>
    </row>
    <row r="11" spans="1:27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9907441</v>
      </c>
      <c r="X11" s="20"/>
      <c r="Y11" s="24">
        <v>9907441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-7980000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-51217115</v>
      </c>
      <c r="X13" s="31">
        <f t="shared" si="0"/>
        <v>-957500</v>
      </c>
      <c r="Y13" s="31">
        <f t="shared" si="0"/>
        <v>-50259615</v>
      </c>
      <c r="Z13" s="32">
        <f>+IF(X13&lt;&gt;0,+(Y13/X13)*100,0)</f>
        <v>5249.045953002611</v>
      </c>
      <c r="AA13" s="33">
        <f>SUM(AA6:AA12)</f>
        <v>-7980000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-7535800</v>
      </c>
      <c r="X17" s="20">
        <v>688000</v>
      </c>
      <c r="Y17" s="24">
        <v>-8223800</v>
      </c>
      <c r="Z17" s="25">
        <v>-1195.3197674418604</v>
      </c>
      <c r="AA17" s="26">
        <v>6880000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-7535800</v>
      </c>
      <c r="X25" s="36">
        <f t="shared" si="1"/>
        <v>688000</v>
      </c>
      <c r="Y25" s="36">
        <f t="shared" si="1"/>
        <v>-8223800</v>
      </c>
      <c r="Z25" s="37">
        <f>+IF(X25&lt;&gt;0,+(Y25/X25)*100,0)</f>
        <v>-1195.3197674418604</v>
      </c>
      <c r="AA25" s="38">
        <f>SUM(AA15:AA24)</f>
        <v>6880000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-1100000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-58752915</v>
      </c>
      <c r="X26" s="31">
        <f t="shared" si="2"/>
        <v>-269500</v>
      </c>
      <c r="Y26" s="31">
        <f t="shared" si="2"/>
        <v>-58483415</v>
      </c>
      <c r="Z26" s="32">
        <f>+IF(X26&lt;&gt;0,+(Y26/X26)*100,0)</f>
        <v>21700.710575139146</v>
      </c>
      <c r="AA26" s="33">
        <f>+AA13+AA25</f>
        <v>-1100000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44493287</v>
      </c>
      <c r="G32" s="20">
        <v>116508</v>
      </c>
      <c r="H32" s="20"/>
      <c r="I32" s="20"/>
      <c r="J32" s="20">
        <v>116508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116508</v>
      </c>
      <c r="X32" s="20">
        <v>10903354</v>
      </c>
      <c r="Y32" s="20">
        <v>-10786846</v>
      </c>
      <c r="Z32" s="21">
        <v>-98.931448066347301</v>
      </c>
      <c r="AA32" s="22">
        <v>44493287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1714000</v>
      </c>
      <c r="X33" s="20">
        <v>-3800000</v>
      </c>
      <c r="Y33" s="20">
        <v>5514000</v>
      </c>
      <c r="Z33" s="21">
        <v>-145.10526315789474</v>
      </c>
      <c r="AA33" s="22">
        <v>-6880000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37613287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1830508</v>
      </c>
      <c r="X37" s="31">
        <f t="shared" si="3"/>
        <v>7103354</v>
      </c>
      <c r="Y37" s="31">
        <f t="shared" si="3"/>
        <v>-5272846</v>
      </c>
      <c r="Z37" s="32">
        <f>+IF(X37&lt;&gt;0,+(Y37/X37)*100,0)</f>
        <v>-74.230370610841021</v>
      </c>
      <c r="AA37" s="33">
        <f>SUM(AA29:AA36)</f>
        <v>37613287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37613287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1830508</v>
      </c>
      <c r="X44" s="31">
        <f t="shared" si="5"/>
        <v>7103354</v>
      </c>
      <c r="Y44" s="31">
        <f t="shared" si="5"/>
        <v>-5272846</v>
      </c>
      <c r="Z44" s="32">
        <f>+IF(X44&lt;&gt;0,+(Y44/X44)*100,0)</f>
        <v>-74.230370610841021</v>
      </c>
      <c r="AA44" s="33">
        <f>+AA37+AA43</f>
        <v>37613287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-38713287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-60583423</v>
      </c>
      <c r="X45" s="44">
        <f t="shared" si="6"/>
        <v>-7372854</v>
      </c>
      <c r="Y45" s="44">
        <f t="shared" si="6"/>
        <v>-53210569</v>
      </c>
      <c r="Z45" s="45">
        <f>+IF(X45&lt;&gt;0,+(Y45/X45)*100,0)</f>
        <v>721.70924583614431</v>
      </c>
      <c r="AA45" s="46">
        <f>+AA26-AA44</f>
        <v>-38713287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-38713287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-7372854</v>
      </c>
      <c r="Y47" s="20">
        <v>7372854</v>
      </c>
      <c r="Z47" s="47">
        <v>-100</v>
      </c>
      <c r="AA47" s="22">
        <v>-38713287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-38713287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-7372854</v>
      </c>
      <c r="Y50" s="52">
        <f t="shared" si="7"/>
        <v>7372854</v>
      </c>
      <c r="Z50" s="53">
        <f>+IF(X50&lt;&gt;0,+(Y50/X50)*100,0)</f>
        <v>-100</v>
      </c>
      <c r="AA50" s="54">
        <f>SUM(AA47:AA49)</f>
        <v>-38713287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471089454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502370806</v>
      </c>
      <c r="X6" s="20">
        <v>381238044</v>
      </c>
      <c r="Y6" s="20">
        <v>121132762</v>
      </c>
      <c r="Z6" s="21">
        <v>31.773524155422432</v>
      </c>
      <c r="AA6" s="22">
        <v>331396703</v>
      </c>
    </row>
    <row r="7" spans="1:27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90123447</v>
      </c>
      <c r="X7" s="20">
        <v>75482172</v>
      </c>
      <c r="Y7" s="20">
        <v>14641275</v>
      </c>
      <c r="Z7" s="21">
        <v>19.396997479086849</v>
      </c>
      <c r="AA7" s="22">
        <v>104087384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-875001</v>
      </c>
      <c r="Y8" s="20">
        <v>875001</v>
      </c>
      <c r="Z8" s="21">
        <v>-100</v>
      </c>
      <c r="AA8" s="22">
        <v>-3500000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-12662072</v>
      </c>
      <c r="X10" s="20">
        <v>-8847701</v>
      </c>
      <c r="Y10" s="20">
        <v>-3814371</v>
      </c>
      <c r="Z10" s="21">
        <v>43.111436518932997</v>
      </c>
      <c r="AA10" s="22">
        <v>-12597695</v>
      </c>
    </row>
    <row r="11" spans="1:27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107927277</v>
      </c>
      <c r="X11" s="20">
        <v>67555171</v>
      </c>
      <c r="Y11" s="24">
        <v>40372106</v>
      </c>
      <c r="Z11" s="25">
        <v>59.761681307860201</v>
      </c>
      <c r="AA11" s="26">
        <v>67555171</v>
      </c>
    </row>
    <row r="12" spans="1:27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636777157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687297599</v>
      </c>
      <c r="X13" s="31">
        <f t="shared" si="0"/>
        <v>514104064</v>
      </c>
      <c r="Y13" s="31">
        <f t="shared" si="0"/>
        <v>173193535</v>
      </c>
      <c r="Z13" s="32">
        <f>+IF(X13&lt;&gt;0,+(Y13/X13)*100,0)</f>
        <v>33.688419743750558</v>
      </c>
      <c r="AA13" s="33">
        <f>SUM(AA6:AA12)</f>
        <v>486492942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-2796244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1549693</v>
      </c>
      <c r="X17" s="20">
        <v>9652041</v>
      </c>
      <c r="Y17" s="24">
        <v>-8102348</v>
      </c>
      <c r="Z17" s="25">
        <v>-83.944400982134255</v>
      </c>
      <c r="AA17" s="26">
        <v>5043377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-2796244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1549693</v>
      </c>
      <c r="X25" s="36">
        <f t="shared" si="1"/>
        <v>9652041</v>
      </c>
      <c r="Y25" s="36">
        <f t="shared" si="1"/>
        <v>-8102348</v>
      </c>
      <c r="Z25" s="37">
        <f>+IF(X25&lt;&gt;0,+(Y25/X25)*100,0)</f>
        <v>-83.944400982134255</v>
      </c>
      <c r="AA25" s="38">
        <f>SUM(AA15:AA24)</f>
        <v>5043377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633980913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688847292</v>
      </c>
      <c r="X26" s="31">
        <f t="shared" si="2"/>
        <v>523756105</v>
      </c>
      <c r="Y26" s="31">
        <f t="shared" si="2"/>
        <v>165091187</v>
      </c>
      <c r="Z26" s="32">
        <f>+IF(X26&lt;&gt;0,+(Y26/X26)*100,0)</f>
        <v>31.52062294338316</v>
      </c>
      <c r="AA26" s="33">
        <f>+AA13+AA25</f>
        <v>491536319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2102756</v>
      </c>
      <c r="X31" s="20">
        <v>2115663</v>
      </c>
      <c r="Y31" s="20">
        <v>-12907</v>
      </c>
      <c r="Z31" s="21">
        <v>-0.6100688058542405</v>
      </c>
      <c r="AA31" s="22">
        <v>2115663</v>
      </c>
    </row>
    <row r="32" spans="1:27" x14ac:dyDescent="0.25">
      <c r="A32" s="23" t="s">
        <v>59</v>
      </c>
      <c r="B32" s="17" t="s">
        <v>32</v>
      </c>
      <c r="C32" s="18">
        <v>441598396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517542751</v>
      </c>
      <c r="X32" s="20">
        <v>348573715</v>
      </c>
      <c r="Y32" s="20">
        <v>168969036</v>
      </c>
      <c r="Z32" s="21">
        <v>48.474405478336195</v>
      </c>
      <c r="AA32" s="22">
        <v>352948250</v>
      </c>
    </row>
    <row r="33" spans="1:27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79269223</v>
      </c>
      <c r="X35" s="20">
        <v>55292513</v>
      </c>
      <c r="Y35" s="20">
        <v>23976710</v>
      </c>
      <c r="Z35" s="21">
        <v>43.363393521289225</v>
      </c>
      <c r="AA35" s="22">
        <v>79231277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522889978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606467198</v>
      </c>
      <c r="X37" s="31">
        <f t="shared" si="3"/>
        <v>406059330</v>
      </c>
      <c r="Y37" s="31">
        <f t="shared" si="3"/>
        <v>200407868</v>
      </c>
      <c r="Z37" s="32">
        <f>+IF(X37&lt;&gt;0,+(Y37/X37)*100,0)</f>
        <v>49.354331545589659</v>
      </c>
      <c r="AA37" s="33">
        <f>SUM(AA29:AA36)</f>
        <v>434372629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522889978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606467198</v>
      </c>
      <c r="X44" s="31">
        <f t="shared" si="5"/>
        <v>406059330</v>
      </c>
      <c r="Y44" s="31">
        <f t="shared" si="5"/>
        <v>200407868</v>
      </c>
      <c r="Z44" s="32">
        <f>+IF(X44&lt;&gt;0,+(Y44/X44)*100,0)</f>
        <v>49.354331545589659</v>
      </c>
      <c r="AA44" s="33">
        <f>+AA37+AA43</f>
        <v>434372629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111090935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82380094</v>
      </c>
      <c r="X45" s="44">
        <f t="shared" si="6"/>
        <v>117696775</v>
      </c>
      <c r="Y45" s="44">
        <f t="shared" si="6"/>
        <v>-35316681</v>
      </c>
      <c r="Z45" s="45">
        <f>+IF(X45&lt;&gt;0,+(Y45/X45)*100,0)</f>
        <v>-30.006498478824078</v>
      </c>
      <c r="AA45" s="46">
        <f>+AA26-AA44</f>
        <v>57163690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-20177658</v>
      </c>
      <c r="Y47" s="20">
        <v>24205053</v>
      </c>
      <c r="Z47" s="47">
        <v>-119.95967520115565</v>
      </c>
      <c r="AA47" s="22">
        <v>-80710743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-20177658</v>
      </c>
      <c r="Y50" s="52">
        <f t="shared" si="7"/>
        <v>24205053</v>
      </c>
      <c r="Z50" s="53">
        <f>+IF(X50&lt;&gt;0,+(Y50/X50)*100,0)</f>
        <v>-119.95967520115565</v>
      </c>
      <c r="AA50" s="54">
        <f>SUM(AA47:AA49)</f>
        <v>-80710743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24649972</v>
      </c>
      <c r="X7" s="20">
        <v>7847415</v>
      </c>
      <c r="Y7" s="20">
        <v>16802557</v>
      </c>
      <c r="Z7" s="21">
        <v>214.1158203051578</v>
      </c>
      <c r="AA7" s="22">
        <v>31389618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-844197</v>
      </c>
      <c r="Y11" s="24">
        <v>844197</v>
      </c>
      <c r="Z11" s="25">
        <v>-100</v>
      </c>
      <c r="AA11" s="26">
        <v>-3376791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24649972</v>
      </c>
      <c r="X13" s="31">
        <f t="shared" si="0"/>
        <v>7003218</v>
      </c>
      <c r="Y13" s="31">
        <f t="shared" si="0"/>
        <v>17646754</v>
      </c>
      <c r="Z13" s="32">
        <f>+IF(X13&lt;&gt;0,+(Y13/X13)*100,0)</f>
        <v>251.980646611315</v>
      </c>
      <c r="AA13" s="33">
        <f>SUM(AA6:AA12)</f>
        <v>28012827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121258335</v>
      </c>
      <c r="G17" s="24"/>
      <c r="H17" s="24">
        <v>-3967536</v>
      </c>
      <c r="I17" s="24">
        <v>101048082</v>
      </c>
      <c r="J17" s="20">
        <v>97080546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97080546</v>
      </c>
      <c r="X17" s="20">
        <v>30314610</v>
      </c>
      <c r="Y17" s="24">
        <v>66765936</v>
      </c>
      <c r="Z17" s="25">
        <v>220.24342717917199</v>
      </c>
      <c r="AA17" s="26">
        <v>121258335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23320</v>
      </c>
      <c r="X21" s="20">
        <v>6132</v>
      </c>
      <c r="Y21" s="20">
        <v>17188</v>
      </c>
      <c r="Z21" s="21">
        <v>280.30006523157209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121282852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97103866</v>
      </c>
      <c r="X25" s="36">
        <f t="shared" si="1"/>
        <v>30320742</v>
      </c>
      <c r="Y25" s="36">
        <f t="shared" si="1"/>
        <v>66783124</v>
      </c>
      <c r="Z25" s="37">
        <f>+IF(X25&lt;&gt;0,+(Y25/X25)*100,0)</f>
        <v>220.25557290121728</v>
      </c>
      <c r="AA25" s="38">
        <f>SUM(AA15:AA24)</f>
        <v>121282852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149295679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121753838</v>
      </c>
      <c r="X26" s="31">
        <f t="shared" si="2"/>
        <v>37323960</v>
      </c>
      <c r="Y26" s="31">
        <f t="shared" si="2"/>
        <v>84429878</v>
      </c>
      <c r="Z26" s="32">
        <f>+IF(X26&lt;&gt;0,+(Y26/X26)*100,0)</f>
        <v>226.20825335789664</v>
      </c>
      <c r="AA26" s="33">
        <f>+AA13+AA25</f>
        <v>149295679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1611337</v>
      </c>
      <c r="X33" s="20">
        <v>-3</v>
      </c>
      <c r="Y33" s="20">
        <v>1611340</v>
      </c>
      <c r="Z33" s="21">
        <v>-53711333.333333336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3084642</v>
      </c>
      <c r="X35" s="20"/>
      <c r="Y35" s="20">
        <v>3084642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4695979</v>
      </c>
      <c r="X37" s="31">
        <f t="shared" si="3"/>
        <v>-9</v>
      </c>
      <c r="Y37" s="31">
        <f t="shared" si="3"/>
        <v>4695988</v>
      </c>
      <c r="Z37" s="32">
        <f>+IF(X37&lt;&gt;0,+(Y37/X37)*100,0)</f>
        <v>-52177644.44444444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4695979</v>
      </c>
      <c r="X44" s="31">
        <f t="shared" si="5"/>
        <v>-9</v>
      </c>
      <c r="Y44" s="31">
        <f t="shared" si="5"/>
        <v>4695988</v>
      </c>
      <c r="Z44" s="32">
        <f>+IF(X44&lt;&gt;0,+(Y44/X44)*100,0)</f>
        <v>-52177644.44444444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149295679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117057859</v>
      </c>
      <c r="X45" s="44">
        <f t="shared" si="6"/>
        <v>37323969</v>
      </c>
      <c r="Y45" s="44">
        <f t="shared" si="6"/>
        <v>79733890</v>
      </c>
      <c r="Z45" s="45">
        <f>+IF(X45&lt;&gt;0,+(Y45/X45)*100,0)</f>
        <v>213.62650365506411</v>
      </c>
      <c r="AA45" s="46">
        <f>+AA26-AA44</f>
        <v>149295679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163617392</v>
      </c>
      <c r="X47" s="20">
        <v>28318671</v>
      </c>
      <c r="Y47" s="20">
        <v>135298721</v>
      </c>
      <c r="Z47" s="47">
        <v>477.77214192007813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163617392</v>
      </c>
      <c r="X50" s="52">
        <f t="shared" si="7"/>
        <v>28318671</v>
      </c>
      <c r="Y50" s="52">
        <f t="shared" si="7"/>
        <v>135298721</v>
      </c>
      <c r="Z50" s="53">
        <f>+IF(X50&lt;&gt;0,+(Y50/X50)*100,0)</f>
        <v>477.77214192007813</v>
      </c>
      <c r="AA50" s="54">
        <f>SUM(AA47:AA49)</f>
        <v>113274702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-144358759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-36089694</v>
      </c>
      <c r="Y6" s="20">
        <v>36089694</v>
      </c>
      <c r="Z6" s="21">
        <v>-100</v>
      </c>
      <c r="AA6" s="22">
        <v>-144358759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-2611729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-652932</v>
      </c>
      <c r="Y10" s="20">
        <v>652932</v>
      </c>
      <c r="Z10" s="21">
        <v>-100</v>
      </c>
      <c r="AA10" s="22">
        <v>-2611729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19859851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4964961</v>
      </c>
      <c r="Y11" s="24">
        <v>-4964961</v>
      </c>
      <c r="Z11" s="25">
        <v>-100</v>
      </c>
      <c r="AA11" s="26">
        <v>19859851</v>
      </c>
    </row>
    <row r="12" spans="1:27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-127110637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-31777665</v>
      </c>
      <c r="Y13" s="31">
        <f t="shared" si="0"/>
        <v>31777665</v>
      </c>
      <c r="Z13" s="32">
        <f>+IF(X13&lt;&gt;0,+(Y13/X13)*100,0)</f>
        <v>-100</v>
      </c>
      <c r="AA13" s="33">
        <f>SUM(AA6:AA12)</f>
        <v>-127110637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19331231</v>
      </c>
      <c r="D17" s="18"/>
      <c r="E17" s="19">
        <v>48500000</v>
      </c>
      <c r="F17" s="20">
        <v>48500000</v>
      </c>
      <c r="G17" s="24">
        <v>287030</v>
      </c>
      <c r="H17" s="24"/>
      <c r="I17" s="24">
        <v>1509622</v>
      </c>
      <c r="J17" s="20">
        <v>1796652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1796652</v>
      </c>
      <c r="X17" s="20">
        <v>12125001</v>
      </c>
      <c r="Y17" s="24">
        <v>-10328349</v>
      </c>
      <c r="Z17" s="25">
        <v>-85.182252768474001</v>
      </c>
      <c r="AA17" s="26">
        <v>48500000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19331231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48500000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1796652</v>
      </c>
      <c r="X25" s="36">
        <f t="shared" si="1"/>
        <v>12125001</v>
      </c>
      <c r="Y25" s="36">
        <f t="shared" si="1"/>
        <v>-10328349</v>
      </c>
      <c r="Z25" s="37">
        <f>+IF(X25&lt;&gt;0,+(Y25/X25)*100,0)</f>
        <v>-85.182252768474001</v>
      </c>
      <c r="AA25" s="38">
        <f>SUM(AA15:AA24)</f>
        <v>48500000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31409748</v>
      </c>
      <c r="D26" s="29">
        <f>+D13+D25</f>
        <v>0</v>
      </c>
      <c r="E26" s="30">
        <f t="shared" si="2"/>
        <v>-78610637</v>
      </c>
      <c r="F26" s="31">
        <f t="shared" si="2"/>
        <v>-78610637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1796652</v>
      </c>
      <c r="X26" s="31">
        <f t="shared" si="2"/>
        <v>-19652664</v>
      </c>
      <c r="Y26" s="31">
        <f t="shared" si="2"/>
        <v>21449316</v>
      </c>
      <c r="Z26" s="32">
        <f>+IF(X26&lt;&gt;0,+(Y26/X26)*100,0)</f>
        <v>-109.1420277678385</v>
      </c>
      <c r="AA26" s="33">
        <f>+AA13+AA25</f>
        <v>-78610637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4682579</v>
      </c>
      <c r="X33" s="20"/>
      <c r="Y33" s="20">
        <v>4682579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4682579</v>
      </c>
      <c r="X37" s="31">
        <f t="shared" si="3"/>
        <v>0</v>
      </c>
      <c r="Y37" s="31">
        <f t="shared" si="3"/>
        <v>4682579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4682579</v>
      </c>
      <c r="X44" s="31">
        <f t="shared" si="5"/>
        <v>0</v>
      </c>
      <c r="Y44" s="31">
        <f t="shared" si="5"/>
        <v>4682579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29727169</v>
      </c>
      <c r="D45" s="42">
        <f t="shared" si="6"/>
        <v>0</v>
      </c>
      <c r="E45" s="43">
        <f t="shared" si="6"/>
        <v>-78610637</v>
      </c>
      <c r="F45" s="44">
        <f t="shared" si="6"/>
        <v>-78610637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-2885927</v>
      </c>
      <c r="X45" s="44">
        <f t="shared" si="6"/>
        <v>-19652664</v>
      </c>
      <c r="Y45" s="44">
        <f t="shared" si="6"/>
        <v>16766737</v>
      </c>
      <c r="Z45" s="45">
        <f>+IF(X45&lt;&gt;0,+(Y45/X45)*100,0)</f>
        <v>-85.315339436933328</v>
      </c>
      <c r="AA45" s="46">
        <f>+AA26-AA44</f>
        <v>-78610637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587571028</v>
      </c>
      <c r="X17" s="20">
        <v>17789511</v>
      </c>
      <c r="Y17" s="24">
        <v>569781517</v>
      </c>
      <c r="Z17" s="25">
        <v>3202.9071344344429</v>
      </c>
      <c r="AA17" s="26">
        <v>71158000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587571028</v>
      </c>
      <c r="X25" s="36">
        <f t="shared" si="1"/>
        <v>17789511</v>
      </c>
      <c r="Y25" s="36">
        <f t="shared" si="1"/>
        <v>569781517</v>
      </c>
      <c r="Z25" s="37">
        <f>+IF(X25&lt;&gt;0,+(Y25/X25)*100,0)</f>
        <v>3202.9071344344429</v>
      </c>
      <c r="AA25" s="38">
        <f>SUM(AA15:AA24)</f>
        <v>71158000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587571028</v>
      </c>
      <c r="X26" s="31">
        <f t="shared" si="2"/>
        <v>17789511</v>
      </c>
      <c r="Y26" s="31">
        <f t="shared" si="2"/>
        <v>569781517</v>
      </c>
      <c r="Z26" s="32">
        <f>+IF(X26&lt;&gt;0,+(Y26/X26)*100,0)</f>
        <v>3202.9071344344429</v>
      </c>
      <c r="AA26" s="33">
        <f>+AA13+AA25</f>
        <v>71158000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587571028</v>
      </c>
      <c r="X45" s="44">
        <f t="shared" si="6"/>
        <v>17789511</v>
      </c>
      <c r="Y45" s="44">
        <f t="shared" si="6"/>
        <v>569781517</v>
      </c>
      <c r="Z45" s="45">
        <f>+IF(X45&lt;&gt;0,+(Y45/X45)*100,0)</f>
        <v>3202.9071344344429</v>
      </c>
      <c r="AA45" s="46">
        <f>+AA26-AA44</f>
        <v>71158000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1051484683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1045869965</v>
      </c>
      <c r="X47" s="20">
        <v>69886353</v>
      </c>
      <c r="Y47" s="20">
        <v>975983612</v>
      </c>
      <c r="Z47" s="47">
        <v>1396.5296085775144</v>
      </c>
      <c r="AA47" s="22">
        <v>279545436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1051484683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1045869965</v>
      </c>
      <c r="X50" s="52">
        <f t="shared" si="7"/>
        <v>69886353</v>
      </c>
      <c r="Y50" s="52">
        <f t="shared" si="7"/>
        <v>975983612</v>
      </c>
      <c r="Z50" s="53">
        <f>+IF(X50&lt;&gt;0,+(Y50/X50)*100,0)</f>
        <v>1396.5296085775144</v>
      </c>
      <c r="AA50" s="54">
        <f>SUM(AA47:AA49)</f>
        <v>279545436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666418868</v>
      </c>
      <c r="D6" s="18"/>
      <c r="E6" s="19">
        <v>-1767662028</v>
      </c>
      <c r="F6" s="20">
        <v>-1767662028</v>
      </c>
      <c r="G6" s="20">
        <v>467324197</v>
      </c>
      <c r="H6" s="20">
        <v>13129654</v>
      </c>
      <c r="I6" s="20">
        <v>-8675226</v>
      </c>
      <c r="J6" s="20">
        <v>471778625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471778625</v>
      </c>
      <c r="X6" s="20">
        <v>-477065708</v>
      </c>
      <c r="Y6" s="20">
        <v>948844333</v>
      </c>
      <c r="Z6" s="21">
        <v>-198.8917495197538</v>
      </c>
      <c r="AA6" s="22">
        <v>-1767662028</v>
      </c>
    </row>
    <row r="7" spans="1:27" x14ac:dyDescent="0.25">
      <c r="A7" s="23" t="s">
        <v>35</v>
      </c>
      <c r="B7" s="17" t="s">
        <v>32</v>
      </c>
      <c r="C7" s="18">
        <v>2275847120</v>
      </c>
      <c r="D7" s="18"/>
      <c r="E7" s="19">
        <v>1606413447</v>
      </c>
      <c r="F7" s="20">
        <v>1606413447</v>
      </c>
      <c r="G7" s="20">
        <v>2073588376</v>
      </c>
      <c r="H7" s="20">
        <v>172542637</v>
      </c>
      <c r="I7" s="20">
        <v>126867521</v>
      </c>
      <c r="J7" s="20">
        <v>2372998534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2372998534</v>
      </c>
      <c r="X7" s="20">
        <v>833925056</v>
      </c>
      <c r="Y7" s="20">
        <v>1539073478</v>
      </c>
      <c r="Z7" s="21">
        <v>184.55776894176927</v>
      </c>
      <c r="AA7" s="22">
        <v>1606413447</v>
      </c>
    </row>
    <row r="8" spans="1:27" x14ac:dyDescent="0.25">
      <c r="A8" s="23" t="s">
        <v>36</v>
      </c>
      <c r="B8" s="17" t="s">
        <v>32</v>
      </c>
      <c r="C8" s="18">
        <v>8354061</v>
      </c>
      <c r="D8" s="18"/>
      <c r="E8" s="19">
        <v>-4525780</v>
      </c>
      <c r="F8" s="20">
        <v>-4525780</v>
      </c>
      <c r="G8" s="20">
        <v>8208495</v>
      </c>
      <c r="H8" s="20">
        <v>1751013</v>
      </c>
      <c r="I8" s="20">
        <v>1813480</v>
      </c>
      <c r="J8" s="20">
        <v>11772988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11772988</v>
      </c>
      <c r="X8" s="20">
        <v>-1200348</v>
      </c>
      <c r="Y8" s="20">
        <v>12973336</v>
      </c>
      <c r="Z8" s="21">
        <v>-1080.7979019417703</v>
      </c>
      <c r="AA8" s="22">
        <v>-4525780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-325275405</v>
      </c>
      <c r="D10" s="18"/>
      <c r="E10" s="19">
        <v>-107668163</v>
      </c>
      <c r="F10" s="20">
        <v>-107668163</v>
      </c>
      <c r="G10" s="20">
        <v>-284164357</v>
      </c>
      <c r="H10" s="20">
        <v>1607997</v>
      </c>
      <c r="I10" s="20">
        <v>-6263065</v>
      </c>
      <c r="J10" s="20">
        <v>-288819425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-288819425</v>
      </c>
      <c r="X10" s="20">
        <v>-70448171</v>
      </c>
      <c r="Y10" s="20">
        <v>-218371254</v>
      </c>
      <c r="Z10" s="21">
        <v>309.97434127849817</v>
      </c>
      <c r="AA10" s="22">
        <v>-107668163</v>
      </c>
    </row>
    <row r="11" spans="1:27" x14ac:dyDescent="0.25">
      <c r="A11" s="23" t="s">
        <v>39</v>
      </c>
      <c r="B11" s="17" t="s">
        <v>32</v>
      </c>
      <c r="C11" s="18">
        <v>1802408891</v>
      </c>
      <c r="D11" s="18"/>
      <c r="E11" s="19">
        <v>120231126</v>
      </c>
      <c r="F11" s="20">
        <v>120231126</v>
      </c>
      <c r="G11" s="24">
        <v>1671739841</v>
      </c>
      <c r="H11" s="24">
        <v>98795093</v>
      </c>
      <c r="I11" s="24">
        <v>61701197</v>
      </c>
      <c r="J11" s="20">
        <v>1832236131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1832236131</v>
      </c>
      <c r="X11" s="20">
        <v>107868830</v>
      </c>
      <c r="Y11" s="24">
        <v>1724367301</v>
      </c>
      <c r="Z11" s="25">
        <v>1598.5779219075612</v>
      </c>
      <c r="AA11" s="26">
        <v>120231126</v>
      </c>
    </row>
    <row r="12" spans="1:27" x14ac:dyDescent="0.25">
      <c r="A12" s="23" t="s">
        <v>40</v>
      </c>
      <c r="B12" s="17" t="s">
        <v>32</v>
      </c>
      <c r="C12" s="18">
        <v>-28076425</v>
      </c>
      <c r="D12" s="18"/>
      <c r="E12" s="19">
        <v>5366091</v>
      </c>
      <c r="F12" s="20">
        <v>5366091</v>
      </c>
      <c r="G12" s="20">
        <v>-35854077</v>
      </c>
      <c r="H12" s="20"/>
      <c r="I12" s="20"/>
      <c r="J12" s="20">
        <v>-35854077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-35854077</v>
      </c>
      <c r="X12" s="20">
        <v>-9810429</v>
      </c>
      <c r="Y12" s="20">
        <v>-26043648</v>
      </c>
      <c r="Z12" s="21">
        <v>265.46900242588782</v>
      </c>
      <c r="AA12" s="22">
        <v>5366091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4399677110</v>
      </c>
      <c r="D13" s="29">
        <f>SUM(D6:D12)</f>
        <v>0</v>
      </c>
      <c r="E13" s="30">
        <f t="shared" si="0"/>
        <v>-147845307</v>
      </c>
      <c r="F13" s="31">
        <f t="shared" si="0"/>
        <v>-147845307</v>
      </c>
      <c r="G13" s="31">
        <f t="shared" si="0"/>
        <v>3900842475</v>
      </c>
      <c r="H13" s="31">
        <f t="shared" si="0"/>
        <v>287826394</v>
      </c>
      <c r="I13" s="31">
        <f t="shared" si="0"/>
        <v>175443907</v>
      </c>
      <c r="J13" s="31">
        <f t="shared" si="0"/>
        <v>4364112776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4364112776</v>
      </c>
      <c r="X13" s="31">
        <f t="shared" si="0"/>
        <v>383269230</v>
      </c>
      <c r="Y13" s="31">
        <f t="shared" si="0"/>
        <v>3980843546</v>
      </c>
      <c r="Z13" s="32">
        <f>+IF(X13&lt;&gt;0,+(Y13/X13)*100,0)</f>
        <v>1038.6546151904759</v>
      </c>
      <c r="AA13" s="33">
        <f>SUM(AA6:AA12)</f>
        <v>-147845307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2331253287</v>
      </c>
      <c r="D17" s="18"/>
      <c r="E17" s="19">
        <v>1738411460</v>
      </c>
      <c r="F17" s="20">
        <v>1744311460</v>
      </c>
      <c r="G17" s="24">
        <v>1503246687</v>
      </c>
      <c r="H17" s="24">
        <v>-33527626</v>
      </c>
      <c r="I17" s="24">
        <v>112595428</v>
      </c>
      <c r="J17" s="20">
        <v>1582314489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1582314489</v>
      </c>
      <c r="X17" s="20">
        <v>1291745449</v>
      </c>
      <c r="Y17" s="24">
        <v>290569040</v>
      </c>
      <c r="Z17" s="25">
        <v>22.494295623409624</v>
      </c>
      <c r="AA17" s="26">
        <v>1744311460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74423</v>
      </c>
      <c r="D21" s="18"/>
      <c r="E21" s="19">
        <v>14245</v>
      </c>
      <c r="F21" s="20">
        <v>14245</v>
      </c>
      <c r="G21" s="20">
        <v>39975</v>
      </c>
      <c r="H21" s="20">
        <v>10272</v>
      </c>
      <c r="I21" s="20">
        <v>22464</v>
      </c>
      <c r="J21" s="20">
        <v>72711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72711</v>
      </c>
      <c r="X21" s="20">
        <v>3564</v>
      </c>
      <c r="Y21" s="20">
        <v>69147</v>
      </c>
      <c r="Z21" s="21">
        <v>1940.1515151515152</v>
      </c>
      <c r="AA21" s="22">
        <v>14245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28517810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2403916222</v>
      </c>
      <c r="D25" s="29">
        <f t="shared" ref="D25:Y25" si="1">SUM(D15:D24)</f>
        <v>0</v>
      </c>
      <c r="E25" s="35">
        <f t="shared" si="1"/>
        <v>1769100995</v>
      </c>
      <c r="F25" s="36">
        <f t="shared" si="1"/>
        <v>1775000995</v>
      </c>
      <c r="G25" s="36">
        <f t="shared" si="1"/>
        <v>1533617460</v>
      </c>
      <c r="H25" s="36">
        <f t="shared" si="1"/>
        <v>-33517354</v>
      </c>
      <c r="I25" s="36">
        <f t="shared" si="1"/>
        <v>112617892</v>
      </c>
      <c r="J25" s="36">
        <f t="shared" si="1"/>
        <v>1612717998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1612717998</v>
      </c>
      <c r="X25" s="36">
        <f t="shared" si="1"/>
        <v>1322424303</v>
      </c>
      <c r="Y25" s="36">
        <f t="shared" si="1"/>
        <v>290293695</v>
      </c>
      <c r="Z25" s="37">
        <f>+IF(X25&lt;&gt;0,+(Y25/X25)*100,0)</f>
        <v>21.951630376230312</v>
      </c>
      <c r="AA25" s="38">
        <f>SUM(AA15:AA24)</f>
        <v>1775000995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6803593332</v>
      </c>
      <c r="D26" s="29">
        <f>+D13+D25</f>
        <v>0</v>
      </c>
      <c r="E26" s="30">
        <f t="shared" si="2"/>
        <v>1621255688</v>
      </c>
      <c r="F26" s="31">
        <f t="shared" si="2"/>
        <v>1627155688</v>
      </c>
      <c r="G26" s="31">
        <f t="shared" si="2"/>
        <v>5434459935</v>
      </c>
      <c r="H26" s="31">
        <f t="shared" si="2"/>
        <v>254309040</v>
      </c>
      <c r="I26" s="31">
        <f t="shared" si="2"/>
        <v>288061799</v>
      </c>
      <c r="J26" s="31">
        <f t="shared" si="2"/>
        <v>5976830774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5976830774</v>
      </c>
      <c r="X26" s="31">
        <f t="shared" si="2"/>
        <v>1705693533</v>
      </c>
      <c r="Y26" s="31">
        <f t="shared" si="2"/>
        <v>4271137241</v>
      </c>
      <c r="Z26" s="32">
        <f>+IF(X26&lt;&gt;0,+(Y26/X26)*100,0)</f>
        <v>250.4047273655226</v>
      </c>
      <c r="AA26" s="33">
        <f>+AA13+AA25</f>
        <v>1627155688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>
        <v>15235165</v>
      </c>
      <c r="F30" s="20">
        <v>15235165</v>
      </c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>
        <v>15235165</v>
      </c>
      <c r="Y30" s="20">
        <v>-15319307</v>
      </c>
      <c r="Z30" s="21">
        <v>-100.55228807827154</v>
      </c>
      <c r="AA30" s="22">
        <v>15235165</v>
      </c>
    </row>
    <row r="31" spans="1:27" x14ac:dyDescent="0.25">
      <c r="A31" s="23" t="s">
        <v>58</v>
      </c>
      <c r="B31" s="39" t="s">
        <v>32</v>
      </c>
      <c r="C31" s="18">
        <v>22128336</v>
      </c>
      <c r="D31" s="18"/>
      <c r="E31" s="19">
        <v>51419297</v>
      </c>
      <c r="F31" s="20">
        <v>51419297</v>
      </c>
      <c r="G31" s="20">
        <v>19248005</v>
      </c>
      <c r="H31" s="20">
        <v>-67901</v>
      </c>
      <c r="I31" s="20">
        <v>79467</v>
      </c>
      <c r="J31" s="20">
        <v>19259571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19259571</v>
      </c>
      <c r="X31" s="20">
        <v>9419292</v>
      </c>
      <c r="Y31" s="20">
        <v>9840279</v>
      </c>
      <c r="Z31" s="21">
        <v>104.46941235073719</v>
      </c>
      <c r="AA31" s="22">
        <v>51419297</v>
      </c>
    </row>
    <row r="32" spans="1:27" x14ac:dyDescent="0.25">
      <c r="A32" s="23" t="s">
        <v>59</v>
      </c>
      <c r="B32" s="17" t="s">
        <v>32</v>
      </c>
      <c r="C32" s="18">
        <v>7365428056</v>
      </c>
      <c r="D32" s="18"/>
      <c r="E32" s="19">
        <v>-1362236933</v>
      </c>
      <c r="F32" s="20">
        <v>-1330636933</v>
      </c>
      <c r="G32" s="20">
        <v>6610861908</v>
      </c>
      <c r="H32" s="20">
        <v>524766503</v>
      </c>
      <c r="I32" s="20">
        <v>203178678</v>
      </c>
      <c r="J32" s="20">
        <v>7338807089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7338807089</v>
      </c>
      <c r="X32" s="20">
        <v>-984272963</v>
      </c>
      <c r="Y32" s="20">
        <v>8323080052</v>
      </c>
      <c r="Z32" s="21">
        <v>-845.60689614309763</v>
      </c>
      <c r="AA32" s="22">
        <v>-1330636933</v>
      </c>
    </row>
    <row r="33" spans="1:27" x14ac:dyDescent="0.25">
      <c r="A33" s="23" t="s">
        <v>60</v>
      </c>
      <c r="B33" s="17" t="s">
        <v>32</v>
      </c>
      <c r="C33" s="18">
        <v>32556521</v>
      </c>
      <c r="D33" s="18"/>
      <c r="E33" s="19">
        <v>-32801699</v>
      </c>
      <c r="F33" s="20">
        <v>-32801699</v>
      </c>
      <c r="G33" s="20">
        <v>71837041</v>
      </c>
      <c r="H33" s="20">
        <v>-15109725</v>
      </c>
      <c r="I33" s="20">
        <v>9289443</v>
      </c>
      <c r="J33" s="20">
        <v>66016759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66016759</v>
      </c>
      <c r="X33" s="20">
        <v>6400425</v>
      </c>
      <c r="Y33" s="20">
        <v>59616334</v>
      </c>
      <c r="Z33" s="21">
        <v>931.443365089037</v>
      </c>
      <c r="AA33" s="22">
        <v>-32801699</v>
      </c>
    </row>
    <row r="34" spans="1:27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1077258948</v>
      </c>
      <c r="D35" s="18"/>
      <c r="E35" s="19">
        <v>471154733</v>
      </c>
      <c r="F35" s="20">
        <v>471154733</v>
      </c>
      <c r="G35" s="20">
        <v>999612159</v>
      </c>
      <c r="H35" s="20">
        <v>40503016</v>
      </c>
      <c r="I35" s="20">
        <v>57932009</v>
      </c>
      <c r="J35" s="20">
        <v>1098047184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1098047184</v>
      </c>
      <c r="X35" s="20">
        <v>175446805</v>
      </c>
      <c r="Y35" s="20">
        <v>922600379</v>
      </c>
      <c r="Z35" s="21">
        <v>525.85761194112365</v>
      </c>
      <c r="AA35" s="22">
        <v>471154733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8597817269</v>
      </c>
      <c r="D37" s="29">
        <f t="shared" ref="D37:Y37" si="3">SUM(D29:D36)</f>
        <v>0</v>
      </c>
      <c r="E37" s="30">
        <f t="shared" si="3"/>
        <v>-857229437</v>
      </c>
      <c r="F37" s="31">
        <f t="shared" si="3"/>
        <v>-825629437</v>
      </c>
      <c r="G37" s="31">
        <f t="shared" si="3"/>
        <v>7701474971</v>
      </c>
      <c r="H37" s="31">
        <f t="shared" si="3"/>
        <v>550083619</v>
      </c>
      <c r="I37" s="31">
        <f t="shared" si="3"/>
        <v>270479597</v>
      </c>
      <c r="J37" s="31">
        <f t="shared" si="3"/>
        <v>8522038187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8522038187</v>
      </c>
      <c r="X37" s="31">
        <f t="shared" si="3"/>
        <v>-777771276</v>
      </c>
      <c r="Y37" s="31">
        <f t="shared" si="3"/>
        <v>9299809463</v>
      </c>
      <c r="Z37" s="32">
        <f>+IF(X37&lt;&gt;0,+(Y37/X37)*100,0)</f>
        <v>-1195.6997834669328</v>
      </c>
      <c r="AA37" s="33">
        <f>SUM(AA29:AA36)</f>
        <v>-825629437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15654</v>
      </c>
      <c r="Y40" s="20">
        <v>-15654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15654</v>
      </c>
      <c r="Y43" s="36">
        <f t="shared" si="4"/>
        <v>-15654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8597817269</v>
      </c>
      <c r="D44" s="29">
        <f>+D37+D43</f>
        <v>0</v>
      </c>
      <c r="E44" s="30">
        <f t="shared" si="5"/>
        <v>-857166827</v>
      </c>
      <c r="F44" s="31">
        <f t="shared" si="5"/>
        <v>-825566827</v>
      </c>
      <c r="G44" s="31">
        <f t="shared" si="5"/>
        <v>7701474971</v>
      </c>
      <c r="H44" s="31">
        <f t="shared" si="5"/>
        <v>550083619</v>
      </c>
      <c r="I44" s="31">
        <f t="shared" si="5"/>
        <v>270479597</v>
      </c>
      <c r="J44" s="31">
        <f t="shared" si="5"/>
        <v>8522038187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8522038187</v>
      </c>
      <c r="X44" s="31">
        <f t="shared" si="5"/>
        <v>-777755622</v>
      </c>
      <c r="Y44" s="31">
        <f t="shared" si="5"/>
        <v>9299793809</v>
      </c>
      <c r="Z44" s="32">
        <f>+IF(X44&lt;&gt;0,+(Y44/X44)*100,0)</f>
        <v>-1195.7218367750995</v>
      </c>
      <c r="AA44" s="33">
        <f>+AA37+AA43</f>
        <v>-825566827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-1794223937</v>
      </c>
      <c r="D45" s="42">
        <f t="shared" si="6"/>
        <v>0</v>
      </c>
      <c r="E45" s="43">
        <f t="shared" si="6"/>
        <v>2478422515</v>
      </c>
      <c r="F45" s="44">
        <f t="shared" si="6"/>
        <v>2452722515</v>
      </c>
      <c r="G45" s="44">
        <f t="shared" si="6"/>
        <v>-2267015036</v>
      </c>
      <c r="H45" s="44">
        <f t="shared" si="6"/>
        <v>-295774579</v>
      </c>
      <c r="I45" s="44">
        <f t="shared" si="6"/>
        <v>17582202</v>
      </c>
      <c r="J45" s="44">
        <f t="shared" si="6"/>
        <v>-2545207413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-2545207413</v>
      </c>
      <c r="X45" s="44">
        <f t="shared" si="6"/>
        <v>2483449155</v>
      </c>
      <c r="Y45" s="44">
        <f t="shared" si="6"/>
        <v>-5028656568</v>
      </c>
      <c r="Z45" s="45">
        <f>+IF(X45&lt;&gt;0,+(Y45/X45)*100,0)</f>
        <v>-202.48679373506238</v>
      </c>
      <c r="AA45" s="46">
        <f>+AA26-AA44</f>
        <v>2452722515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3485630817</v>
      </c>
      <c r="D47" s="18"/>
      <c r="E47" s="19">
        <v>-1182848625</v>
      </c>
      <c r="F47" s="20">
        <v>-1208548625</v>
      </c>
      <c r="G47" s="20">
        <v>1451102037</v>
      </c>
      <c r="H47" s="20">
        <v>-125397875</v>
      </c>
      <c r="I47" s="20">
        <v>170828839</v>
      </c>
      <c r="J47" s="20">
        <v>1496533001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1496533001</v>
      </c>
      <c r="X47" s="20">
        <v>-985625219</v>
      </c>
      <c r="Y47" s="20">
        <v>2482158220</v>
      </c>
      <c r="Z47" s="47">
        <v>-251.8359080258071</v>
      </c>
      <c r="AA47" s="22">
        <v>-1208548625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3485630817</v>
      </c>
      <c r="D50" s="50">
        <f t="shared" ref="D50:Y50" si="7">SUM(D47:D49)</f>
        <v>0</v>
      </c>
      <c r="E50" s="51">
        <f t="shared" si="7"/>
        <v>-1182848625</v>
      </c>
      <c r="F50" s="52">
        <f t="shared" si="7"/>
        <v>-1208548625</v>
      </c>
      <c r="G50" s="52">
        <f t="shared" si="7"/>
        <v>1451102037</v>
      </c>
      <c r="H50" s="52">
        <f t="shared" si="7"/>
        <v>-125397875</v>
      </c>
      <c r="I50" s="52">
        <f t="shared" si="7"/>
        <v>170828839</v>
      </c>
      <c r="J50" s="52">
        <f t="shared" si="7"/>
        <v>1496533001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1496533001</v>
      </c>
      <c r="X50" s="52">
        <f t="shared" si="7"/>
        <v>-985625219</v>
      </c>
      <c r="Y50" s="52">
        <f t="shared" si="7"/>
        <v>2482158220</v>
      </c>
      <c r="Z50" s="53">
        <f>+IF(X50&lt;&gt;0,+(Y50/X50)*100,0)</f>
        <v>-251.8359080258071</v>
      </c>
      <c r="AA50" s="54">
        <f>SUM(AA47:AA49)</f>
        <v>-1208548625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01E30F-FF90-4808-A6C8-6D7F316E5DB7}"/>
</file>

<file path=customXml/itemProps2.xml><?xml version="1.0" encoding="utf-8"?>
<ds:datastoreItem xmlns:ds="http://schemas.openxmlformats.org/officeDocument/2006/customXml" ds:itemID="{54409AAC-31DA-4573-9C8C-8851F8B68C13}"/>
</file>

<file path=customXml/itemProps3.xml><?xml version="1.0" encoding="utf-8"?>
<ds:datastoreItem xmlns:ds="http://schemas.openxmlformats.org/officeDocument/2006/customXml" ds:itemID="{CD8D65A8-0682-49D3-9538-485A6B4AE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2023-10-20T13:22:05Z</dcterms:created>
  <dcterms:modified xsi:type="dcterms:W3CDTF">2023-10-20T13:22:50Z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